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Staff/Staff 1st/Public/28/"/>
    </mc:Choice>
  </mc:AlternateContent>
  <xr:revisionPtr revIDLastSave="1" documentId="8_{D887CB17-50E9-4F0E-ADA7-E58840846C2B}" xr6:coauthVersionLast="47" xr6:coauthVersionMax="47" xr10:uidLastSave="{9B91D026-66AB-4902-863D-1DA8E4FB1284}"/>
  <bookViews>
    <workbookView xWindow="28680" yWindow="-120" windowWidth="29040" windowHeight="15840" activeTab="3" xr2:uid="{00000000-000D-0000-FFFF-FFFF00000000}"/>
  </bookViews>
  <sheets>
    <sheet name="WP" sheetId="1" r:id="rId1"/>
    <sheet name="Exh 3" sheetId="3" r:id="rId2"/>
    <sheet name="Exh 4" sheetId="2" r:id="rId3"/>
    <sheet name="Exh 5" sheetId="4" r:id="rId4"/>
  </sheets>
  <definedNames>
    <definedName name="_xlnm.Print_Area" localSheetId="1">'Exh 3'!$A$4:$E$50</definedName>
    <definedName name="_xlnm.Print_Area" localSheetId="2">'Exh 4'!$A$3:$C$30</definedName>
    <definedName name="_xlnm.Print_Area" localSheetId="3">'Exh 5'!$A$1:$F$56</definedName>
    <definedName name="_xlnm.Print_Area" localSheetId="0">WP!$A$6:$K$533</definedName>
    <definedName name="_xlnm.Print_Titles" localSheetId="0">WP!$3:$6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1" i="4" l="1"/>
  <c r="E131" i="4"/>
  <c r="D131" i="4"/>
  <c r="C131" i="4"/>
  <c r="E129" i="4"/>
  <c r="F129" i="4" s="1"/>
  <c r="F128" i="4"/>
  <c r="E128" i="4"/>
  <c r="E127" i="4"/>
  <c r="F127" i="4" s="1"/>
  <c r="E126" i="4"/>
  <c r="F126" i="4" s="1"/>
  <c r="E125" i="4"/>
  <c r="F125" i="4" s="1"/>
  <c r="F124" i="4"/>
  <c r="E124" i="4"/>
  <c r="E123" i="4"/>
  <c r="F123" i="4" s="1"/>
  <c r="E122" i="4"/>
  <c r="F122" i="4" s="1"/>
  <c r="E121" i="4"/>
  <c r="F121" i="4" s="1"/>
  <c r="F120" i="4"/>
  <c r="E120" i="4"/>
  <c r="E119" i="4"/>
  <c r="F119" i="4" s="1"/>
  <c r="E118" i="4"/>
  <c r="F118" i="4" s="1"/>
  <c r="E117" i="4"/>
  <c r="F117" i="4" s="1"/>
  <c r="F116" i="4"/>
  <c r="E116" i="4"/>
  <c r="E115" i="4"/>
  <c r="F115" i="4" s="1"/>
  <c r="E114" i="4"/>
  <c r="F114" i="4" s="1"/>
  <c r="E113" i="4"/>
  <c r="F113" i="4" s="1"/>
  <c r="F112" i="4"/>
  <c r="E112" i="4"/>
  <c r="E111" i="4"/>
  <c r="F111" i="4" s="1"/>
  <c r="E110" i="4"/>
  <c r="F110" i="4" s="1"/>
  <c r="E109" i="4"/>
  <c r="F109" i="4" s="1"/>
  <c r="F108" i="4"/>
  <c r="E108" i="4"/>
  <c r="E107" i="4"/>
  <c r="F107" i="4" s="1"/>
  <c r="E106" i="4"/>
  <c r="F106" i="4" s="1"/>
  <c r="E105" i="4"/>
  <c r="F105" i="4" s="1"/>
  <c r="F104" i="4"/>
  <c r="E104" i="4"/>
  <c r="E103" i="4"/>
  <c r="F103" i="4" s="1"/>
  <c r="E102" i="4"/>
  <c r="F102" i="4" s="1"/>
  <c r="E101" i="4"/>
  <c r="F101" i="4" s="1"/>
  <c r="F100" i="4"/>
  <c r="E100" i="4"/>
  <c r="E99" i="4"/>
  <c r="F99" i="4" s="1"/>
  <c r="E98" i="4"/>
  <c r="F98" i="4" s="1"/>
  <c r="E97" i="4"/>
  <c r="F97" i="4" s="1"/>
  <c r="F96" i="4"/>
  <c r="E96" i="4"/>
  <c r="E95" i="4"/>
  <c r="F95" i="4" s="1"/>
  <c r="E94" i="4"/>
  <c r="F94" i="4" s="1"/>
  <c r="E93" i="4"/>
  <c r="F93" i="4" s="1"/>
  <c r="F92" i="4"/>
  <c r="E92" i="4"/>
  <c r="E91" i="4"/>
  <c r="F91" i="4" s="1"/>
  <c r="E90" i="4"/>
  <c r="F90" i="4" s="1"/>
  <c r="E89" i="4"/>
  <c r="F89" i="4" s="1"/>
  <c r="F88" i="4"/>
  <c r="E88" i="4"/>
  <c r="E87" i="4"/>
  <c r="F87" i="4" s="1"/>
  <c r="E86" i="4"/>
  <c r="F86" i="4" s="1"/>
  <c r="E85" i="4"/>
  <c r="F85" i="4" s="1"/>
  <c r="F84" i="4"/>
  <c r="E84" i="4"/>
  <c r="E83" i="4"/>
  <c r="F83" i="4" s="1"/>
  <c r="E82" i="4"/>
  <c r="F82" i="4" s="1"/>
  <c r="E81" i="4"/>
  <c r="F81" i="4" s="1"/>
  <c r="F80" i="4"/>
  <c r="E80" i="4"/>
  <c r="E79" i="4"/>
  <c r="F79" i="4" s="1"/>
  <c r="E78" i="4"/>
  <c r="F78" i="4" s="1"/>
  <c r="E77" i="4"/>
  <c r="F77" i="4" s="1"/>
  <c r="F76" i="4"/>
  <c r="E76" i="4"/>
  <c r="E75" i="4"/>
  <c r="F75" i="4" s="1"/>
  <c r="E74" i="4"/>
  <c r="F74" i="4" s="1"/>
  <c r="E73" i="4"/>
  <c r="F73" i="4" s="1"/>
  <c r="F72" i="4"/>
  <c r="E72" i="4"/>
  <c r="E71" i="4"/>
  <c r="F71" i="4" s="1"/>
  <c r="E70" i="4"/>
  <c r="F70" i="4" s="1"/>
  <c r="E69" i="4"/>
  <c r="F69" i="4" s="1"/>
  <c r="F68" i="4"/>
  <c r="E68" i="4"/>
  <c r="E67" i="4"/>
  <c r="F67" i="4" s="1"/>
  <c r="E66" i="4"/>
  <c r="F66" i="4" s="1"/>
  <c r="E65" i="4"/>
  <c r="F65" i="4" s="1"/>
  <c r="F64" i="4"/>
  <c r="E64" i="4"/>
  <c r="E63" i="4"/>
  <c r="F63" i="4" s="1"/>
  <c r="E62" i="4"/>
  <c r="F62" i="4" s="1"/>
  <c r="E61" i="4"/>
  <c r="F61" i="4" s="1"/>
  <c r="F60" i="4"/>
  <c r="E60" i="4"/>
  <c r="E59" i="4"/>
  <c r="F59" i="4" s="1"/>
  <c r="E58" i="4"/>
  <c r="F58" i="4" s="1"/>
  <c r="E57" i="4"/>
  <c r="F57" i="4" s="1"/>
  <c r="F56" i="4"/>
  <c r="E56" i="4"/>
  <c r="E55" i="4"/>
  <c r="F55" i="4" s="1"/>
  <c r="C20" i="2" l="1"/>
  <c r="G15" i="2" s="1"/>
  <c r="C18" i="2"/>
  <c r="G11" i="2" s="1"/>
  <c r="C24" i="2"/>
  <c r="G23" i="2" s="1"/>
  <c r="G29" i="2" s="1"/>
  <c r="C22" i="2"/>
  <c r="G19" i="2" s="1"/>
  <c r="G31" i="2" s="1"/>
  <c r="H31" i="2" s="1"/>
  <c r="C13" i="2"/>
  <c r="G7" i="2" s="1"/>
  <c r="H7" i="2" s="1"/>
  <c r="C10" i="2"/>
  <c r="G5" i="2" s="1"/>
  <c r="H5" i="2" s="1"/>
  <c r="G21" i="2"/>
  <c r="G27" i="2" s="1"/>
  <c r="G13" i="2"/>
  <c r="G9" i="2"/>
  <c r="G17" i="2" l="1"/>
  <c r="G37" i="2"/>
  <c r="H37" i="2" s="1"/>
  <c r="H19" i="2"/>
  <c r="H17" i="2" l="1"/>
  <c r="G25" i="2"/>
  <c r="H25" i="2" s="1"/>
  <c r="E48" i="3" l="1"/>
  <c r="C48" i="3"/>
  <c r="E47" i="3"/>
  <c r="C47" i="3"/>
  <c r="E46" i="3"/>
  <c r="C46" i="3"/>
  <c r="E45" i="3"/>
  <c r="C45" i="3"/>
  <c r="E44" i="3"/>
  <c r="C44" i="3"/>
  <c r="E43" i="3"/>
  <c r="C43" i="3"/>
  <c r="E42" i="3"/>
  <c r="C42" i="3"/>
  <c r="E41" i="3"/>
  <c r="C41" i="3"/>
  <c r="E40" i="3"/>
  <c r="C40" i="3"/>
  <c r="E39" i="3"/>
  <c r="C39" i="3"/>
  <c r="E38" i="3"/>
  <c r="C38" i="3"/>
  <c r="E37" i="3"/>
  <c r="C37" i="3"/>
  <c r="E36" i="3"/>
  <c r="C36" i="3"/>
  <c r="E35" i="3"/>
  <c r="C35" i="3"/>
  <c r="E34" i="3"/>
  <c r="C34" i="3"/>
  <c r="E33" i="3"/>
  <c r="C33" i="3"/>
  <c r="E32" i="3"/>
  <c r="C32" i="3"/>
  <c r="E31" i="3"/>
  <c r="C31" i="3"/>
  <c r="E30" i="3"/>
  <c r="C30" i="3"/>
  <c r="E29" i="3"/>
  <c r="C29" i="3"/>
  <c r="E28" i="3"/>
  <c r="C28" i="3"/>
  <c r="E27" i="3"/>
  <c r="C27" i="3"/>
  <c r="E26" i="3"/>
  <c r="C26" i="3"/>
  <c r="E25" i="3"/>
  <c r="C25" i="3"/>
  <c r="E24" i="3"/>
  <c r="C24" i="3"/>
  <c r="E23" i="3"/>
  <c r="C23" i="3"/>
  <c r="E22" i="3"/>
  <c r="C22" i="3"/>
  <c r="E21" i="3"/>
  <c r="C21" i="3"/>
  <c r="E20" i="3"/>
  <c r="C20" i="3"/>
  <c r="E19" i="3"/>
  <c r="C19" i="3"/>
  <c r="E18" i="3"/>
  <c r="C18" i="3"/>
  <c r="E17" i="3"/>
  <c r="C17" i="3"/>
  <c r="E16" i="3"/>
  <c r="C16" i="3"/>
  <c r="E15" i="3"/>
  <c r="C15" i="3"/>
  <c r="E14" i="3"/>
  <c r="C14" i="3"/>
  <c r="E13" i="3"/>
  <c r="C13" i="3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C50" i="3" l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B579" i="1" s="1"/>
  <c r="M41" i="1"/>
  <c r="B578" i="1" s="1"/>
  <c r="M40" i="1"/>
  <c r="B577" i="1" s="1"/>
  <c r="M39" i="1"/>
  <c r="B572" i="1" s="1"/>
  <c r="M38" i="1"/>
  <c r="B575" i="1" s="1"/>
  <c r="M37" i="1"/>
  <c r="B574" i="1" s="1"/>
  <c r="M36" i="1"/>
  <c r="B573" i="1" s="1"/>
  <c r="M35" i="1"/>
  <c r="M34" i="1"/>
  <c r="B571" i="1" s="1"/>
  <c r="M33" i="1"/>
  <c r="B570" i="1" s="1"/>
  <c r="M32" i="1"/>
  <c r="B569" i="1" s="1"/>
  <c r="M31" i="1"/>
  <c r="B564" i="1" s="1"/>
  <c r="M30" i="1"/>
  <c r="B567" i="1" s="1"/>
  <c r="M29" i="1"/>
  <c r="M28" i="1"/>
  <c r="B565" i="1" s="1"/>
  <c r="M27" i="1"/>
  <c r="M26" i="1"/>
  <c r="B563" i="1" s="1"/>
  <c r="M25" i="1"/>
  <c r="B562" i="1" s="1"/>
  <c r="M24" i="1"/>
  <c r="B561" i="1" s="1"/>
  <c r="M23" i="1"/>
  <c r="B556" i="1" s="1"/>
  <c r="M22" i="1"/>
  <c r="B559" i="1" s="1"/>
  <c r="M21" i="1"/>
  <c r="B558" i="1" s="1"/>
  <c r="M20" i="1"/>
  <c r="B557" i="1" s="1"/>
  <c r="M19" i="1"/>
  <c r="M18" i="1"/>
  <c r="B555" i="1" s="1"/>
  <c r="M17" i="1"/>
  <c r="B554" i="1" s="1"/>
  <c r="M16" i="1"/>
  <c r="B553" i="1" s="1"/>
  <c r="M15" i="1"/>
  <c r="B552" i="1" s="1"/>
  <c r="M14" i="1"/>
  <c r="B551" i="1" s="1"/>
  <c r="M13" i="1"/>
  <c r="M12" i="1"/>
  <c r="B549" i="1" s="1"/>
  <c r="M11" i="1"/>
  <c r="M10" i="1"/>
  <c r="B547" i="1" s="1"/>
  <c r="M9" i="1"/>
  <c r="B546" i="1" s="1"/>
  <c r="M8" i="1"/>
  <c r="B545" i="1" s="1"/>
  <c r="M7" i="1"/>
  <c r="B544" i="1" s="1"/>
  <c r="M523" i="1"/>
  <c r="A546" i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45" i="1"/>
  <c r="D444" i="1"/>
  <c r="E444" i="1" s="1"/>
  <c r="E502" i="1"/>
  <c r="K502" i="1" s="1"/>
  <c r="D502" i="1"/>
  <c r="D519" i="1"/>
  <c r="E519" i="1" s="1"/>
  <c r="D496" i="1"/>
  <c r="E496" i="1" s="1"/>
  <c r="K496" i="1" s="1"/>
  <c r="B566" i="1" l="1"/>
  <c r="B548" i="1"/>
  <c r="B550" i="1"/>
  <c r="B560" i="1"/>
  <c r="B568" i="1"/>
  <c r="B576" i="1"/>
  <c r="F444" i="1"/>
  <c r="K444" i="1"/>
  <c r="F502" i="1"/>
  <c r="K519" i="1"/>
  <c r="F519" i="1"/>
  <c r="F496" i="1"/>
  <c r="K524" i="1"/>
  <c r="K512" i="1"/>
  <c r="K499" i="1"/>
  <c r="K489" i="1"/>
  <c r="K478" i="1"/>
  <c r="K471" i="1"/>
  <c r="K461" i="1"/>
  <c r="K453" i="1"/>
  <c r="D470" i="1"/>
  <c r="E470" i="1" s="1"/>
  <c r="D469" i="1"/>
  <c r="E469" i="1" s="1"/>
  <c r="D468" i="1"/>
  <c r="E468" i="1" s="1"/>
  <c r="D467" i="1"/>
  <c r="E467" i="1" s="1"/>
  <c r="D466" i="1"/>
  <c r="E466" i="1" s="1"/>
  <c r="D465" i="1"/>
  <c r="E465" i="1" s="1"/>
  <c r="D463" i="1"/>
  <c r="E463" i="1" s="1"/>
  <c r="D462" i="1"/>
  <c r="E462" i="1" s="1"/>
  <c r="D477" i="1"/>
  <c r="E477" i="1" s="1"/>
  <c r="D476" i="1"/>
  <c r="E476" i="1" s="1"/>
  <c r="D475" i="1"/>
  <c r="E475" i="1" s="1"/>
  <c r="K475" i="1" s="1"/>
  <c r="D474" i="1"/>
  <c r="E474" i="1" s="1"/>
  <c r="D472" i="1"/>
  <c r="E472" i="1" s="1"/>
  <c r="D488" i="1"/>
  <c r="E488" i="1" s="1"/>
  <c r="D487" i="1"/>
  <c r="E487" i="1" s="1"/>
  <c r="F487" i="1" s="1"/>
  <c r="D486" i="1"/>
  <c r="E486" i="1" s="1"/>
  <c r="D485" i="1"/>
  <c r="E485" i="1" s="1"/>
  <c r="D484" i="1"/>
  <c r="E484" i="1" s="1"/>
  <c r="D482" i="1"/>
  <c r="E482" i="1" s="1"/>
  <c r="K482" i="1" s="1"/>
  <c r="D481" i="1"/>
  <c r="E481" i="1" s="1"/>
  <c r="F481" i="1" s="1"/>
  <c r="D480" i="1"/>
  <c r="E480" i="1" s="1"/>
  <c r="D479" i="1"/>
  <c r="E479" i="1" s="1"/>
  <c r="F479" i="1" s="1"/>
  <c r="D498" i="1"/>
  <c r="E498" i="1" s="1"/>
  <c r="D497" i="1"/>
  <c r="E497" i="1" s="1"/>
  <c r="D495" i="1"/>
  <c r="E495" i="1" s="1"/>
  <c r="D494" i="1"/>
  <c r="E494" i="1" s="1"/>
  <c r="D493" i="1"/>
  <c r="E493" i="1" s="1"/>
  <c r="K493" i="1" s="1"/>
  <c r="D492" i="1"/>
  <c r="E492" i="1" s="1"/>
  <c r="D491" i="1"/>
  <c r="E491" i="1" s="1"/>
  <c r="D490" i="1"/>
  <c r="E490" i="1" s="1"/>
  <c r="D511" i="1"/>
  <c r="E511" i="1" s="1"/>
  <c r="F511" i="1" s="1"/>
  <c r="D510" i="1"/>
  <c r="E510" i="1" s="1"/>
  <c r="K510" i="1" s="1"/>
  <c r="D509" i="1"/>
  <c r="E509" i="1" s="1"/>
  <c r="D508" i="1"/>
  <c r="E508" i="1" s="1"/>
  <c r="K508" i="1" s="1"/>
  <c r="D507" i="1"/>
  <c r="E507" i="1" s="1"/>
  <c r="D506" i="1"/>
  <c r="E506" i="1" s="1"/>
  <c r="D505" i="1"/>
  <c r="E505" i="1" s="1"/>
  <c r="F505" i="1" s="1"/>
  <c r="D504" i="1"/>
  <c r="E504" i="1" s="1"/>
  <c r="D503" i="1"/>
  <c r="E503" i="1" s="1"/>
  <c r="F503" i="1" s="1"/>
  <c r="D501" i="1"/>
  <c r="E501" i="1" s="1"/>
  <c r="D500" i="1"/>
  <c r="E500" i="1" s="1"/>
  <c r="D523" i="1"/>
  <c r="E523" i="1" s="1"/>
  <c r="D522" i="1"/>
  <c r="E522" i="1" s="1"/>
  <c r="D521" i="1"/>
  <c r="E521" i="1" s="1"/>
  <c r="F521" i="1" s="1"/>
  <c r="D520" i="1"/>
  <c r="E520" i="1" s="1"/>
  <c r="D518" i="1"/>
  <c r="E518" i="1" s="1"/>
  <c r="D517" i="1"/>
  <c r="E517" i="1" s="1"/>
  <c r="D515" i="1"/>
  <c r="E515" i="1" s="1"/>
  <c r="D514" i="1"/>
  <c r="E514" i="1" s="1"/>
  <c r="D513" i="1"/>
  <c r="E513" i="1" s="1"/>
  <c r="F513" i="1" s="1"/>
  <c r="D516" i="1"/>
  <c r="E516" i="1" s="1"/>
  <c r="D483" i="1"/>
  <c r="E483" i="1" s="1"/>
  <c r="D473" i="1"/>
  <c r="E473" i="1" s="1"/>
  <c r="K473" i="1" s="1"/>
  <c r="D464" i="1"/>
  <c r="E464" i="1" s="1"/>
  <c r="F464" i="1" s="1"/>
  <c r="D460" i="1"/>
  <c r="E460" i="1" s="1"/>
  <c r="D459" i="1"/>
  <c r="E459" i="1" s="1"/>
  <c r="D458" i="1"/>
  <c r="E458" i="1" s="1"/>
  <c r="F458" i="1" s="1"/>
  <c r="D457" i="1"/>
  <c r="E457" i="1" s="1"/>
  <c r="D455" i="1"/>
  <c r="E455" i="1" s="1"/>
  <c r="D454" i="1"/>
  <c r="E454" i="1" s="1"/>
  <c r="D456" i="1"/>
  <c r="E456" i="1" s="1"/>
  <c r="D452" i="1"/>
  <c r="E452" i="1" s="1"/>
  <c r="D451" i="1"/>
  <c r="E451" i="1" s="1"/>
  <c r="D450" i="1"/>
  <c r="E450" i="1" s="1"/>
  <c r="F450" i="1" s="1"/>
  <c r="D449" i="1"/>
  <c r="E449" i="1" s="1"/>
  <c r="D447" i="1"/>
  <c r="E447" i="1" s="1"/>
  <c r="K447" i="1" s="1"/>
  <c r="D448" i="1"/>
  <c r="E448" i="1" s="1"/>
  <c r="F448" i="1" s="1"/>
  <c r="K466" i="1" l="1"/>
  <c r="F466" i="1"/>
  <c r="K484" i="1"/>
  <c r="F484" i="1"/>
  <c r="K456" i="1"/>
  <c r="F456" i="1"/>
  <c r="K479" i="1"/>
  <c r="K505" i="1"/>
  <c r="K517" i="1"/>
  <c r="F517" i="1"/>
  <c r="K501" i="1"/>
  <c r="F501" i="1"/>
  <c r="K449" i="1"/>
  <c r="F449" i="1"/>
  <c r="K498" i="1"/>
  <c r="F498" i="1"/>
  <c r="K465" i="1"/>
  <c r="F465" i="1"/>
  <c r="K491" i="1"/>
  <c r="F491" i="1"/>
  <c r="K455" i="1"/>
  <c r="F455" i="1"/>
  <c r="F520" i="1"/>
  <c r="K520" i="1"/>
  <c r="F488" i="1"/>
  <c r="K488" i="1"/>
  <c r="K458" i="1"/>
  <c r="K481" i="1"/>
  <c r="K511" i="1"/>
  <c r="F504" i="1"/>
  <c r="K504" i="1"/>
  <c r="K492" i="1"/>
  <c r="F492" i="1"/>
  <c r="F480" i="1"/>
  <c r="K480" i="1"/>
  <c r="F472" i="1"/>
  <c r="K472" i="1"/>
  <c r="F493" i="1"/>
  <c r="K487" i="1"/>
  <c r="F490" i="1"/>
  <c r="K490" i="1"/>
  <c r="K457" i="1"/>
  <c r="F457" i="1"/>
  <c r="F516" i="1"/>
  <c r="K516" i="1"/>
  <c r="F506" i="1"/>
  <c r="K506" i="1"/>
  <c r="F522" i="1"/>
  <c r="K522" i="1"/>
  <c r="F507" i="1"/>
  <c r="K507" i="1"/>
  <c r="K474" i="1"/>
  <c r="F474" i="1"/>
  <c r="K464" i="1"/>
  <c r="K513" i="1"/>
  <c r="K467" i="1"/>
  <c r="F467" i="1"/>
  <c r="K459" i="1"/>
  <c r="F459" i="1"/>
  <c r="K494" i="1"/>
  <c r="F494" i="1"/>
  <c r="F451" i="1"/>
  <c r="K451" i="1"/>
  <c r="K460" i="1"/>
  <c r="F460" i="1"/>
  <c r="F515" i="1"/>
  <c r="K515" i="1"/>
  <c r="K500" i="1"/>
  <c r="F500" i="1"/>
  <c r="K509" i="1"/>
  <c r="F509" i="1"/>
  <c r="F495" i="1"/>
  <c r="K495" i="1"/>
  <c r="K476" i="1"/>
  <c r="F476" i="1"/>
  <c r="K468" i="1"/>
  <c r="F468" i="1"/>
  <c r="F473" i="1"/>
  <c r="F508" i="1"/>
  <c r="K448" i="1"/>
  <c r="K521" i="1"/>
  <c r="K454" i="1"/>
  <c r="F454" i="1"/>
  <c r="K463" i="1"/>
  <c r="F463" i="1"/>
  <c r="F514" i="1"/>
  <c r="K514" i="1"/>
  <c r="K477" i="1"/>
  <c r="F477" i="1"/>
  <c r="K469" i="1"/>
  <c r="F469" i="1"/>
  <c r="F475" i="1"/>
  <c r="F510" i="1"/>
  <c r="K450" i="1"/>
  <c r="K483" i="1"/>
  <c r="F483" i="1"/>
  <c r="F523" i="1"/>
  <c r="K523" i="1"/>
  <c r="F452" i="1"/>
  <c r="K452" i="1"/>
  <c r="K485" i="1"/>
  <c r="F485" i="1"/>
  <c r="K518" i="1"/>
  <c r="F518" i="1"/>
  <c r="F497" i="1"/>
  <c r="K497" i="1"/>
  <c r="K486" i="1"/>
  <c r="F486" i="1"/>
  <c r="K462" i="1"/>
  <c r="F462" i="1"/>
  <c r="K470" i="1"/>
  <c r="F470" i="1"/>
  <c r="F447" i="1"/>
  <c r="F482" i="1"/>
  <c r="K503" i="1"/>
  <c r="B445" i="1"/>
  <c r="B412" i="1"/>
  <c r="G453" i="1" l="1"/>
  <c r="G489" i="1"/>
  <c r="G524" i="1"/>
  <c r="G478" i="1"/>
  <c r="G499" i="1"/>
  <c r="G512" i="1"/>
  <c r="G471" i="1"/>
  <c r="G461" i="1"/>
  <c r="H499" i="1" l="1"/>
  <c r="H461" i="1"/>
  <c r="H524" i="1"/>
  <c r="H478" i="1"/>
  <c r="E6" i="4" l="1"/>
  <c r="F6" i="4" s="1"/>
  <c r="E7" i="4"/>
  <c r="F7" i="4" s="1"/>
  <c r="E8" i="4"/>
  <c r="F8" i="4" s="1"/>
  <c r="E9" i="4"/>
  <c r="F9" i="4" s="1"/>
  <c r="E10" i="4"/>
  <c r="F10" i="4" s="1"/>
  <c r="E11" i="4"/>
  <c r="F11" i="4" s="1"/>
  <c r="E12" i="4"/>
  <c r="F12" i="4" s="1"/>
  <c r="E13" i="4"/>
  <c r="F13" i="4" s="1"/>
  <c r="E14" i="4"/>
  <c r="F14" i="4" s="1"/>
  <c r="E15" i="4"/>
  <c r="F15" i="4" s="1"/>
  <c r="E16" i="4"/>
  <c r="F16" i="4" s="1"/>
  <c r="E17" i="4"/>
  <c r="F17" i="4" s="1"/>
  <c r="E18" i="4"/>
  <c r="F18" i="4" s="1"/>
  <c r="E19" i="4"/>
  <c r="F19" i="4" s="1"/>
  <c r="E20" i="4"/>
  <c r="F20" i="4" s="1"/>
  <c r="E21" i="4"/>
  <c r="F21" i="4" s="1"/>
  <c r="E22" i="4"/>
  <c r="F22" i="4" s="1"/>
  <c r="E23" i="4"/>
  <c r="F23" i="4" s="1"/>
  <c r="E24" i="4"/>
  <c r="F24" i="4" s="1"/>
  <c r="E25" i="4"/>
  <c r="F25" i="4" s="1"/>
  <c r="E26" i="4"/>
  <c r="F26" i="4" s="1"/>
  <c r="E27" i="4"/>
  <c r="F27" i="4" s="1"/>
  <c r="E28" i="4"/>
  <c r="F28" i="4" s="1"/>
  <c r="E29" i="4"/>
  <c r="F29" i="4" s="1"/>
  <c r="E30" i="4"/>
  <c r="F30" i="4" s="1"/>
  <c r="E31" i="4"/>
  <c r="F31" i="4" s="1"/>
  <c r="E32" i="4"/>
  <c r="F32" i="4" s="1"/>
  <c r="E33" i="4"/>
  <c r="F33" i="4" s="1"/>
  <c r="E34" i="4"/>
  <c r="F34" i="4" s="1"/>
  <c r="E35" i="4"/>
  <c r="F35" i="4" s="1"/>
  <c r="E36" i="4"/>
  <c r="F36" i="4" s="1"/>
  <c r="E37" i="4"/>
  <c r="F37" i="4" s="1"/>
  <c r="E38" i="4"/>
  <c r="F38" i="4" s="1"/>
  <c r="E39" i="4"/>
  <c r="F39" i="4" s="1"/>
  <c r="E40" i="4"/>
  <c r="F40" i="4" s="1"/>
  <c r="E41" i="4"/>
  <c r="F41" i="4" s="1"/>
  <c r="E42" i="4"/>
  <c r="F42" i="4" s="1"/>
  <c r="E43" i="4"/>
  <c r="F43" i="4" s="1"/>
  <c r="E44" i="4"/>
  <c r="F44" i="4" s="1"/>
  <c r="E45" i="4"/>
  <c r="F45" i="4" s="1"/>
  <c r="E46" i="4"/>
  <c r="F46" i="4" s="1"/>
  <c r="E47" i="4"/>
  <c r="F47" i="4" s="1"/>
  <c r="E48" i="4"/>
  <c r="F48" i="4" s="1"/>
  <c r="E49" i="4"/>
  <c r="F49" i="4" s="1"/>
  <c r="E50" i="4"/>
  <c r="F50" i="4" s="1"/>
  <c r="E51" i="4"/>
  <c r="F51" i="4" s="1"/>
  <c r="E52" i="4"/>
  <c r="F52" i="4" s="1"/>
  <c r="E53" i="4"/>
  <c r="F53" i="4" s="1"/>
  <c r="E54" i="4"/>
  <c r="F54" i="4" s="1"/>
  <c r="E5" i="4"/>
  <c r="F5" i="4" s="1"/>
  <c r="B22" i="2" l="1"/>
  <c r="K446" i="1" l="1"/>
  <c r="K441" i="1"/>
  <c r="K428" i="1"/>
  <c r="K424" i="1"/>
  <c r="K410" i="1"/>
  <c r="K399" i="1"/>
  <c r="K386" i="1"/>
  <c r="D445" i="1"/>
  <c r="D443" i="1"/>
  <c r="D442" i="1"/>
  <c r="E442" i="1" s="1"/>
  <c r="F442" i="1" s="1"/>
  <c r="D440" i="1"/>
  <c r="D439" i="1"/>
  <c r="D438" i="1"/>
  <c r="D437" i="1"/>
  <c r="D436" i="1"/>
  <c r="D435" i="1"/>
  <c r="D434" i="1"/>
  <c r="D433" i="1"/>
  <c r="E433" i="1" s="1"/>
  <c r="D432" i="1"/>
  <c r="D431" i="1"/>
  <c r="D430" i="1"/>
  <c r="D429" i="1"/>
  <c r="D427" i="1"/>
  <c r="D426" i="1"/>
  <c r="D425" i="1"/>
  <c r="D413" i="1"/>
  <c r="D414" i="1"/>
  <c r="D415" i="1"/>
  <c r="D416" i="1"/>
  <c r="D417" i="1"/>
  <c r="D418" i="1"/>
  <c r="D419" i="1"/>
  <c r="D420" i="1"/>
  <c r="D421" i="1"/>
  <c r="D422" i="1"/>
  <c r="D423" i="1"/>
  <c r="D412" i="1"/>
  <c r="D411" i="1"/>
  <c r="D409" i="1"/>
  <c r="D408" i="1"/>
  <c r="D407" i="1"/>
  <c r="E407" i="1" s="1"/>
  <c r="D406" i="1"/>
  <c r="E406" i="1" s="1"/>
  <c r="D405" i="1"/>
  <c r="D404" i="1"/>
  <c r="D403" i="1"/>
  <c r="D402" i="1"/>
  <c r="D401" i="1"/>
  <c r="D400" i="1"/>
  <c r="E414" i="1" l="1"/>
  <c r="K414" i="1" s="1"/>
  <c r="E434" i="1"/>
  <c r="K434" i="1" s="1"/>
  <c r="E400" i="1"/>
  <c r="F400" i="1" s="1"/>
  <c r="E408" i="1"/>
  <c r="F408" i="1" s="1"/>
  <c r="E419" i="1"/>
  <c r="K419" i="1" s="1"/>
  <c r="E426" i="1"/>
  <c r="F426" i="1" s="1"/>
  <c r="E435" i="1"/>
  <c r="F435" i="1" s="1"/>
  <c r="E445" i="1"/>
  <c r="F445" i="1" s="1"/>
  <c r="E425" i="1"/>
  <c r="F425" i="1" s="1"/>
  <c r="E443" i="1"/>
  <c r="F443" i="1" s="1"/>
  <c r="E401" i="1"/>
  <c r="F401" i="1" s="1"/>
  <c r="E409" i="1"/>
  <c r="F409" i="1" s="1"/>
  <c r="E418" i="1"/>
  <c r="F418" i="1" s="1"/>
  <c r="E427" i="1"/>
  <c r="K427" i="1" s="1"/>
  <c r="E436" i="1"/>
  <c r="F436" i="1" s="1"/>
  <c r="E422" i="1"/>
  <c r="F422" i="1" s="1"/>
  <c r="E432" i="1"/>
  <c r="F432" i="1" s="1"/>
  <c r="E420" i="1"/>
  <c r="F420" i="1" s="1"/>
  <c r="E411" i="1"/>
  <c r="F411" i="1" s="1"/>
  <c r="E429" i="1"/>
  <c r="F429" i="1" s="1"/>
  <c r="E403" i="1"/>
  <c r="K403" i="1" s="1"/>
  <c r="E412" i="1"/>
  <c r="F412" i="1" s="1"/>
  <c r="E416" i="1"/>
  <c r="F416" i="1" s="1"/>
  <c r="E430" i="1"/>
  <c r="F430" i="1" s="1"/>
  <c r="E438" i="1"/>
  <c r="F438" i="1" s="1"/>
  <c r="E405" i="1"/>
  <c r="F405" i="1" s="1"/>
  <c r="E440" i="1"/>
  <c r="F440" i="1" s="1"/>
  <c r="E421" i="1"/>
  <c r="F421" i="1" s="1"/>
  <c r="E413" i="1"/>
  <c r="K413" i="1" s="1"/>
  <c r="E402" i="1"/>
  <c r="F402" i="1" s="1"/>
  <c r="E417" i="1"/>
  <c r="F417" i="1" s="1"/>
  <c r="E437" i="1"/>
  <c r="F437" i="1" s="1"/>
  <c r="E404" i="1"/>
  <c r="F404" i="1" s="1"/>
  <c r="E423" i="1"/>
  <c r="K423" i="1" s="1"/>
  <c r="E415" i="1"/>
  <c r="F415" i="1" s="1"/>
  <c r="E431" i="1"/>
  <c r="F431" i="1" s="1"/>
  <c r="E439" i="1"/>
  <c r="K439" i="1" s="1"/>
  <c r="K442" i="1"/>
  <c r="F406" i="1"/>
  <c r="K406" i="1"/>
  <c r="F433" i="1"/>
  <c r="K433" i="1"/>
  <c r="K420" i="1"/>
  <c r="K405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K371" i="1"/>
  <c r="I371" i="1"/>
  <c r="I370" i="1"/>
  <c r="I369" i="1"/>
  <c r="I368" i="1"/>
  <c r="I367" i="1"/>
  <c r="I366" i="1"/>
  <c r="I365" i="1"/>
  <c r="K364" i="1"/>
  <c r="I364" i="1"/>
  <c r="I363" i="1"/>
  <c r="I362" i="1"/>
  <c r="I361" i="1"/>
  <c r="I360" i="1"/>
  <c r="I359" i="1"/>
  <c r="I358" i="1"/>
  <c r="I357" i="1"/>
  <c r="I356" i="1"/>
  <c r="K355" i="1"/>
  <c r="I355" i="1"/>
  <c r="I354" i="1"/>
  <c r="I353" i="1"/>
  <c r="I352" i="1"/>
  <c r="I351" i="1"/>
  <c r="I350" i="1"/>
  <c r="I349" i="1"/>
  <c r="D354" i="1"/>
  <c r="E354" i="1" s="1"/>
  <c r="D353" i="1"/>
  <c r="E353" i="1" s="1"/>
  <c r="D352" i="1"/>
  <c r="E352" i="1" s="1"/>
  <c r="D351" i="1"/>
  <c r="E351" i="1" s="1"/>
  <c r="D350" i="1"/>
  <c r="E350" i="1" s="1"/>
  <c r="D349" i="1"/>
  <c r="E349" i="1" s="1"/>
  <c r="D348" i="1"/>
  <c r="E348" i="1" s="1"/>
  <c r="K402" i="1" l="1"/>
  <c r="K438" i="1"/>
  <c r="K404" i="1"/>
  <c r="K409" i="1"/>
  <c r="K437" i="1"/>
  <c r="K429" i="1"/>
  <c r="K445" i="1"/>
  <c r="K416" i="1"/>
  <c r="K422" i="1"/>
  <c r="K412" i="1"/>
  <c r="K426" i="1"/>
  <c r="K431" i="1"/>
  <c r="F427" i="1"/>
  <c r="G428" i="1" s="1"/>
  <c r="K440" i="1"/>
  <c r="K425" i="1"/>
  <c r="F423" i="1"/>
  <c r="K432" i="1"/>
  <c r="K443" i="1"/>
  <c r="K408" i="1"/>
  <c r="K421" i="1"/>
  <c r="F434" i="1"/>
  <c r="K436" i="1"/>
  <c r="G446" i="1"/>
  <c r="F439" i="1"/>
  <c r="F413" i="1"/>
  <c r="F403" i="1"/>
  <c r="F419" i="1"/>
  <c r="F414" i="1"/>
  <c r="K435" i="1"/>
  <c r="K401" i="1"/>
  <c r="K418" i="1"/>
  <c r="K415" i="1"/>
  <c r="K417" i="1"/>
  <c r="K430" i="1"/>
  <c r="K411" i="1"/>
  <c r="K400" i="1"/>
  <c r="F407" i="1"/>
  <c r="K407" i="1"/>
  <c r="K353" i="1"/>
  <c r="K349" i="1"/>
  <c r="K351" i="1"/>
  <c r="K352" i="1"/>
  <c r="F352" i="1"/>
  <c r="K350" i="1"/>
  <c r="F350" i="1"/>
  <c r="K354" i="1"/>
  <c r="F354" i="1"/>
  <c r="H428" i="1" l="1"/>
  <c r="H446" i="1"/>
  <c r="G441" i="1"/>
  <c r="G424" i="1"/>
  <c r="G410" i="1"/>
  <c r="F353" i="1"/>
  <c r="F351" i="1"/>
  <c r="F349" i="1"/>
  <c r="A371" i="1"/>
  <c r="A364" i="1"/>
  <c r="D365" i="1" l="1"/>
  <c r="E365" i="1" s="1"/>
  <c r="D357" i="1"/>
  <c r="E357" i="1" s="1"/>
  <c r="D367" i="1"/>
  <c r="E367" i="1" s="1"/>
  <c r="D356" i="1"/>
  <c r="E356" i="1" s="1"/>
  <c r="D363" i="1"/>
  <c r="E363" i="1" s="1"/>
  <c r="D362" i="1"/>
  <c r="E362" i="1" s="1"/>
  <c r="D370" i="1"/>
  <c r="E370" i="1" s="1"/>
  <c r="D361" i="1"/>
  <c r="E361" i="1" s="1"/>
  <c r="D369" i="1"/>
  <c r="E369" i="1" s="1"/>
  <c r="D360" i="1"/>
  <c r="E360" i="1" s="1"/>
  <c r="D368" i="1"/>
  <c r="E368" i="1" s="1"/>
  <c r="D359" i="1"/>
  <c r="E359" i="1" s="1"/>
  <c r="D366" i="1"/>
  <c r="E366" i="1" s="1"/>
  <c r="D358" i="1"/>
  <c r="E358" i="1" s="1"/>
  <c r="A386" i="1"/>
  <c r="D392" i="1" l="1"/>
  <c r="E392" i="1" s="1"/>
  <c r="D397" i="1"/>
  <c r="E397" i="1" s="1"/>
  <c r="D391" i="1"/>
  <c r="E391" i="1" s="1"/>
  <c r="D390" i="1"/>
  <c r="E390" i="1" s="1"/>
  <c r="D389" i="1"/>
  <c r="E389" i="1" s="1"/>
  <c r="D396" i="1"/>
  <c r="E396" i="1" s="1"/>
  <c r="D388" i="1"/>
  <c r="E388" i="1" s="1"/>
  <c r="D395" i="1"/>
  <c r="E395" i="1" s="1"/>
  <c r="D387" i="1"/>
  <c r="E387" i="1" s="1"/>
  <c r="D393" i="1"/>
  <c r="E393" i="1" s="1"/>
  <c r="D394" i="1"/>
  <c r="E394" i="1" s="1"/>
  <c r="D398" i="1"/>
  <c r="E398" i="1" s="1"/>
  <c r="K361" i="1"/>
  <c r="F361" i="1"/>
  <c r="D376" i="1"/>
  <c r="E376" i="1" s="1"/>
  <c r="K358" i="1"/>
  <c r="F358" i="1"/>
  <c r="K370" i="1"/>
  <c r="F370" i="1"/>
  <c r="D375" i="1"/>
  <c r="E375" i="1" s="1"/>
  <c r="D380" i="1"/>
  <c r="E380" i="1" s="1"/>
  <c r="K366" i="1"/>
  <c r="F366" i="1"/>
  <c r="K362" i="1"/>
  <c r="F362" i="1"/>
  <c r="D384" i="1"/>
  <c r="E384" i="1" s="1"/>
  <c r="D372" i="1"/>
  <c r="E372" i="1" s="1"/>
  <c r="K359" i="1"/>
  <c r="F359" i="1"/>
  <c r="K363" i="1"/>
  <c r="F363" i="1"/>
  <c r="D381" i="1"/>
  <c r="E381" i="1" s="1"/>
  <c r="K368" i="1"/>
  <c r="F368" i="1"/>
  <c r="K356" i="1"/>
  <c r="F356" i="1"/>
  <c r="D377" i="1"/>
  <c r="E377" i="1" s="1"/>
  <c r="D373" i="1"/>
  <c r="E373" i="1" s="1"/>
  <c r="K360" i="1"/>
  <c r="F360" i="1"/>
  <c r="K367" i="1"/>
  <c r="F367" i="1"/>
  <c r="D385" i="1"/>
  <c r="E385" i="1" s="1"/>
  <c r="D382" i="1"/>
  <c r="E382" i="1" s="1"/>
  <c r="K369" i="1"/>
  <c r="F369" i="1"/>
  <c r="K357" i="1"/>
  <c r="F357" i="1"/>
  <c r="D378" i="1"/>
  <c r="E378" i="1" s="1"/>
  <c r="D374" i="1"/>
  <c r="E374" i="1" s="1"/>
  <c r="K365" i="1"/>
  <c r="F365" i="1"/>
  <c r="D379" i="1"/>
  <c r="E379" i="1" s="1"/>
  <c r="D383" i="1"/>
  <c r="E383" i="1" s="1"/>
  <c r="K345" i="1"/>
  <c r="K327" i="1"/>
  <c r="K314" i="1"/>
  <c r="K300" i="1"/>
  <c r="K292" i="1"/>
  <c r="K285" i="1"/>
  <c r="K280" i="1"/>
  <c r="K273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D346" i="1"/>
  <c r="E346" i="1" s="1"/>
  <c r="D347" i="1"/>
  <c r="E347" i="1" s="1"/>
  <c r="D343" i="1"/>
  <c r="E343" i="1" s="1"/>
  <c r="D342" i="1"/>
  <c r="E342" i="1" s="1"/>
  <c r="D341" i="1"/>
  <c r="E341" i="1" s="1"/>
  <c r="D340" i="1"/>
  <c r="E340" i="1" s="1"/>
  <c r="D339" i="1"/>
  <c r="E339" i="1" s="1"/>
  <c r="D338" i="1"/>
  <c r="E338" i="1" s="1"/>
  <c r="D337" i="1"/>
  <c r="E337" i="1" s="1"/>
  <c r="D336" i="1"/>
  <c r="E336" i="1" s="1"/>
  <c r="D335" i="1"/>
  <c r="E335" i="1" s="1"/>
  <c r="D334" i="1"/>
  <c r="E334" i="1" s="1"/>
  <c r="D333" i="1"/>
  <c r="E333" i="1" s="1"/>
  <c r="D332" i="1"/>
  <c r="E332" i="1" s="1"/>
  <c r="D331" i="1"/>
  <c r="E331" i="1" s="1"/>
  <c r="D330" i="1"/>
  <c r="E330" i="1" s="1"/>
  <c r="D329" i="1"/>
  <c r="E329" i="1" s="1"/>
  <c r="D328" i="1"/>
  <c r="E328" i="1" s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298" i="1"/>
  <c r="D326" i="1"/>
  <c r="E326" i="1" s="1"/>
  <c r="D325" i="1"/>
  <c r="E325" i="1" s="1"/>
  <c r="D324" i="1"/>
  <c r="E324" i="1" s="1"/>
  <c r="D323" i="1"/>
  <c r="E323" i="1" s="1"/>
  <c r="D322" i="1"/>
  <c r="E322" i="1" s="1"/>
  <c r="D321" i="1"/>
  <c r="E321" i="1" s="1"/>
  <c r="D320" i="1"/>
  <c r="E320" i="1" s="1"/>
  <c r="D319" i="1"/>
  <c r="E319" i="1" s="1"/>
  <c r="D318" i="1"/>
  <c r="E318" i="1" s="1"/>
  <c r="D317" i="1"/>
  <c r="E317" i="1" s="1"/>
  <c r="D316" i="1"/>
  <c r="E316" i="1" s="1"/>
  <c r="D315" i="1"/>
  <c r="E315" i="1" s="1"/>
  <c r="D312" i="1"/>
  <c r="E312" i="1" s="1"/>
  <c r="D311" i="1"/>
  <c r="E311" i="1" s="1"/>
  <c r="D310" i="1"/>
  <c r="E310" i="1" s="1"/>
  <c r="D309" i="1"/>
  <c r="E309" i="1" s="1"/>
  <c r="D308" i="1"/>
  <c r="E308" i="1" s="1"/>
  <c r="D307" i="1"/>
  <c r="E307" i="1" s="1"/>
  <c r="D306" i="1"/>
  <c r="E306" i="1" s="1"/>
  <c r="D305" i="1"/>
  <c r="E305" i="1" s="1"/>
  <c r="D304" i="1"/>
  <c r="E304" i="1" s="1"/>
  <c r="D303" i="1"/>
  <c r="E303" i="1" s="1"/>
  <c r="D302" i="1"/>
  <c r="E302" i="1" s="1"/>
  <c r="D301" i="1"/>
  <c r="E301" i="1" s="1"/>
  <c r="D313" i="1"/>
  <c r="E313" i="1" s="1"/>
  <c r="D299" i="1"/>
  <c r="E299" i="1" s="1"/>
  <c r="D298" i="1"/>
  <c r="E298" i="1" s="1"/>
  <c r="I253" i="1"/>
  <c r="D344" i="1"/>
  <c r="E344" i="1" s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B246" i="1"/>
  <c r="B243" i="1"/>
  <c r="B172" i="1"/>
  <c r="B121" i="1"/>
  <c r="B138" i="1"/>
  <c r="B145" i="1"/>
  <c r="B119" i="1"/>
  <c r="D293" i="1"/>
  <c r="E293" i="1" s="1"/>
  <c r="D286" i="1"/>
  <c r="E286" i="1" s="1"/>
  <c r="D281" i="1"/>
  <c r="E281" i="1" s="1"/>
  <c r="D274" i="1"/>
  <c r="E274" i="1" s="1"/>
  <c r="D269" i="1"/>
  <c r="E269" i="1" s="1"/>
  <c r="D266" i="1"/>
  <c r="E266" i="1" s="1"/>
  <c r="D257" i="1"/>
  <c r="E257" i="1" s="1"/>
  <c r="D250" i="1"/>
  <c r="E250" i="1" s="1"/>
  <c r="D243" i="1"/>
  <c r="E243" i="1" s="1"/>
  <c r="D233" i="1"/>
  <c r="E233" i="1" s="1"/>
  <c r="D229" i="1"/>
  <c r="E229" i="1" s="1"/>
  <c r="D225" i="1"/>
  <c r="E225" i="1" s="1"/>
  <c r="D219" i="1"/>
  <c r="E219" i="1" s="1"/>
  <c r="D217" i="1"/>
  <c r="E217" i="1" s="1"/>
  <c r="D208" i="1"/>
  <c r="E208" i="1" s="1"/>
  <c r="D203" i="1"/>
  <c r="E203" i="1" s="1"/>
  <c r="D195" i="1"/>
  <c r="E195" i="1" s="1"/>
  <c r="D183" i="1"/>
  <c r="E183" i="1" s="1"/>
  <c r="D180" i="1"/>
  <c r="E180" i="1" s="1"/>
  <c r="D169" i="1"/>
  <c r="E169" i="1" s="1"/>
  <c r="D158" i="1"/>
  <c r="E158" i="1" s="1"/>
  <c r="D148" i="1"/>
  <c r="E148" i="1" s="1"/>
  <c r="D130" i="1"/>
  <c r="E130" i="1" s="1"/>
  <c r="D114" i="1"/>
  <c r="E114" i="1" s="1"/>
  <c r="D105" i="1"/>
  <c r="E105" i="1" s="1"/>
  <c r="D97" i="1"/>
  <c r="E97" i="1" s="1"/>
  <c r="D91" i="1"/>
  <c r="E91" i="1" s="1"/>
  <c r="D87" i="1"/>
  <c r="E87" i="1" s="1"/>
  <c r="D84" i="1"/>
  <c r="E84" i="1" s="1"/>
  <c r="D80" i="1"/>
  <c r="E80" i="1" s="1"/>
  <c r="D75" i="1"/>
  <c r="E75" i="1" s="1"/>
  <c r="D73" i="1"/>
  <c r="E73" i="1" s="1"/>
  <c r="D69" i="1"/>
  <c r="E69" i="1" s="1"/>
  <c r="D67" i="1"/>
  <c r="E67" i="1" s="1"/>
  <c r="D65" i="1"/>
  <c r="E65" i="1" s="1"/>
  <c r="D61" i="1"/>
  <c r="E61" i="1" s="1"/>
  <c r="D56" i="1"/>
  <c r="E56" i="1" s="1"/>
  <c r="D53" i="1"/>
  <c r="E53" i="1" s="1"/>
  <c r="D48" i="1"/>
  <c r="E48" i="1" s="1"/>
  <c r="D46" i="1"/>
  <c r="E46" i="1" s="1"/>
  <c r="D42" i="1"/>
  <c r="E42" i="1" s="1"/>
  <c r="D35" i="1"/>
  <c r="E35" i="1" s="1"/>
  <c r="D32" i="1"/>
  <c r="E32" i="1" s="1"/>
  <c r="D27" i="1"/>
  <c r="E27" i="1" s="1"/>
  <c r="D22" i="1"/>
  <c r="E22" i="1" s="1"/>
  <c r="D15" i="1"/>
  <c r="E15" i="1" s="1"/>
  <c r="D8" i="1"/>
  <c r="E8" i="1" s="1"/>
  <c r="D297" i="1"/>
  <c r="E297" i="1" s="1"/>
  <c r="D296" i="1"/>
  <c r="E296" i="1" s="1"/>
  <c r="D295" i="1"/>
  <c r="E295" i="1" s="1"/>
  <c r="D294" i="1"/>
  <c r="E294" i="1" s="1"/>
  <c r="D291" i="1"/>
  <c r="E291" i="1" s="1"/>
  <c r="D290" i="1"/>
  <c r="E290" i="1" s="1"/>
  <c r="D289" i="1"/>
  <c r="E289" i="1" s="1"/>
  <c r="D288" i="1"/>
  <c r="E288" i="1" s="1"/>
  <c r="D287" i="1"/>
  <c r="E287" i="1" s="1"/>
  <c r="D284" i="1"/>
  <c r="E284" i="1" s="1"/>
  <c r="D283" i="1"/>
  <c r="E283" i="1" s="1"/>
  <c r="D282" i="1"/>
  <c r="E282" i="1" s="1"/>
  <c r="D272" i="1"/>
  <c r="E272" i="1" s="1"/>
  <c r="D271" i="1"/>
  <c r="E271" i="1" s="1"/>
  <c r="D270" i="1"/>
  <c r="E270" i="1" s="1"/>
  <c r="D279" i="1"/>
  <c r="E279" i="1" s="1"/>
  <c r="D278" i="1"/>
  <c r="E278" i="1" s="1"/>
  <c r="D277" i="1"/>
  <c r="E277" i="1" s="1"/>
  <c r="D276" i="1"/>
  <c r="E276" i="1" s="1"/>
  <c r="D275" i="1"/>
  <c r="E275" i="1" s="1"/>
  <c r="D263" i="1"/>
  <c r="E263" i="1" s="1"/>
  <c r="B266" i="1"/>
  <c r="B264" i="1"/>
  <c r="B263" i="1"/>
  <c r="B262" i="1"/>
  <c r="B261" i="1"/>
  <c r="B260" i="1"/>
  <c r="B259" i="1"/>
  <c r="B258" i="1"/>
  <c r="B257" i="1"/>
  <c r="D201" i="1"/>
  <c r="E201" i="1" s="1"/>
  <c r="I128" i="1"/>
  <c r="I170" i="1"/>
  <c r="D170" i="1"/>
  <c r="E170" i="1" s="1"/>
  <c r="I255" i="1"/>
  <c r="I254" i="1"/>
  <c r="I252" i="1"/>
  <c r="I251" i="1"/>
  <c r="I250" i="1"/>
  <c r="I248" i="1"/>
  <c r="I247" i="1"/>
  <c r="I245" i="1"/>
  <c r="I244" i="1"/>
  <c r="D267" i="1"/>
  <c r="E267" i="1" s="1"/>
  <c r="D255" i="1"/>
  <c r="E255" i="1" s="1"/>
  <c r="D254" i="1"/>
  <c r="E254" i="1" s="1"/>
  <c r="D253" i="1"/>
  <c r="E253" i="1" s="1"/>
  <c r="D252" i="1"/>
  <c r="E252" i="1" s="1"/>
  <c r="D251" i="1"/>
  <c r="E251" i="1" s="1"/>
  <c r="D264" i="1"/>
  <c r="E264" i="1" s="1"/>
  <c r="D262" i="1"/>
  <c r="E262" i="1" s="1"/>
  <c r="D261" i="1"/>
  <c r="E261" i="1" s="1"/>
  <c r="D260" i="1"/>
  <c r="E260" i="1" s="1"/>
  <c r="D259" i="1"/>
  <c r="E259" i="1" s="1"/>
  <c r="D258" i="1"/>
  <c r="E258" i="1" s="1"/>
  <c r="D248" i="1"/>
  <c r="E248" i="1" s="1"/>
  <c r="D247" i="1"/>
  <c r="E247" i="1" s="1"/>
  <c r="D246" i="1"/>
  <c r="E246" i="1" s="1"/>
  <c r="D245" i="1"/>
  <c r="E245" i="1" s="1"/>
  <c r="D244" i="1"/>
  <c r="E244" i="1" s="1"/>
  <c r="I241" i="1"/>
  <c r="D241" i="1"/>
  <c r="E241" i="1" s="1"/>
  <c r="I239" i="1"/>
  <c r="D239" i="1"/>
  <c r="E239" i="1" s="1"/>
  <c r="I226" i="1"/>
  <c r="D226" i="1"/>
  <c r="E226" i="1" s="1"/>
  <c r="I205" i="1"/>
  <c r="D205" i="1"/>
  <c r="E205" i="1" s="1"/>
  <c r="I187" i="1"/>
  <c r="D187" i="1"/>
  <c r="E187" i="1" s="1"/>
  <c r="I184" i="1"/>
  <c r="D184" i="1"/>
  <c r="E184" i="1" s="1"/>
  <c r="K232" i="1"/>
  <c r="K228" i="1"/>
  <c r="K224" i="1"/>
  <c r="K218" i="1"/>
  <c r="K216" i="1"/>
  <c r="K207" i="1"/>
  <c r="K202" i="1"/>
  <c r="K194" i="1"/>
  <c r="K182" i="1"/>
  <c r="K179" i="1"/>
  <c r="K171" i="1"/>
  <c r="K168" i="1"/>
  <c r="K157" i="1"/>
  <c r="K147" i="1"/>
  <c r="K140" i="1"/>
  <c r="K129" i="1"/>
  <c r="D121" i="1"/>
  <c r="E121" i="1" s="1"/>
  <c r="I80" i="1"/>
  <c r="D62" i="1"/>
  <c r="E62" i="1" s="1"/>
  <c r="I62" i="1"/>
  <c r="I44" i="1"/>
  <c r="D44" i="1"/>
  <c r="E44" i="1" s="1"/>
  <c r="I42" i="1"/>
  <c r="I40" i="1"/>
  <c r="D40" i="1"/>
  <c r="E40" i="1" s="1"/>
  <c r="I33" i="1"/>
  <c r="D33" i="1"/>
  <c r="E33" i="1" s="1"/>
  <c r="I22" i="1"/>
  <c r="I12" i="1"/>
  <c r="D12" i="1"/>
  <c r="E12" i="1" s="1"/>
  <c r="D9" i="1"/>
  <c r="E9" i="1" s="1"/>
  <c r="D10" i="1"/>
  <c r="E10" i="1" s="1"/>
  <c r="D11" i="1"/>
  <c r="E11" i="1" s="1"/>
  <c r="D13" i="1"/>
  <c r="E13" i="1" s="1"/>
  <c r="D16" i="1"/>
  <c r="E16" i="1" s="1"/>
  <c r="D17" i="1"/>
  <c r="E17" i="1" s="1"/>
  <c r="D18" i="1"/>
  <c r="E18" i="1" s="1"/>
  <c r="D19" i="1"/>
  <c r="E19" i="1" s="1"/>
  <c r="D23" i="1"/>
  <c r="E23" i="1" s="1"/>
  <c r="D24" i="1"/>
  <c r="E24" i="1" s="1"/>
  <c r="D25" i="1"/>
  <c r="E25" i="1" s="1"/>
  <c r="D28" i="1"/>
  <c r="E28" i="1" s="1"/>
  <c r="D29" i="1"/>
  <c r="E29" i="1" s="1"/>
  <c r="D30" i="1"/>
  <c r="E30" i="1" s="1"/>
  <c r="D36" i="1"/>
  <c r="E36" i="1" s="1"/>
  <c r="D37" i="1"/>
  <c r="E37" i="1" s="1"/>
  <c r="D38" i="1"/>
  <c r="E38" i="1" s="1"/>
  <c r="D39" i="1"/>
  <c r="E39" i="1" s="1"/>
  <c r="D43" i="1"/>
  <c r="E43" i="1" s="1"/>
  <c r="D49" i="1"/>
  <c r="E49" i="1" s="1"/>
  <c r="D50" i="1"/>
  <c r="E50" i="1" s="1"/>
  <c r="D51" i="1"/>
  <c r="E51" i="1" s="1"/>
  <c r="D57" i="1"/>
  <c r="E57" i="1" s="1"/>
  <c r="D58" i="1"/>
  <c r="E58" i="1" s="1"/>
  <c r="D59" i="1"/>
  <c r="E59" i="1" s="1"/>
  <c r="D63" i="1"/>
  <c r="E63" i="1" s="1"/>
  <c r="D70" i="1"/>
  <c r="E70" i="1" s="1"/>
  <c r="D71" i="1"/>
  <c r="E71" i="1" s="1"/>
  <c r="D76" i="1"/>
  <c r="E76" i="1" s="1"/>
  <c r="D77" i="1"/>
  <c r="E77" i="1" s="1"/>
  <c r="D78" i="1"/>
  <c r="E78" i="1" s="1"/>
  <c r="D81" i="1"/>
  <c r="E81" i="1" s="1"/>
  <c r="D82" i="1"/>
  <c r="E82" i="1" s="1"/>
  <c r="D85" i="1"/>
  <c r="E85" i="1" s="1"/>
  <c r="D88" i="1"/>
  <c r="E88" i="1" s="1"/>
  <c r="D89" i="1"/>
  <c r="E89" i="1" s="1"/>
  <c r="D92" i="1"/>
  <c r="E92" i="1" s="1"/>
  <c r="D93" i="1"/>
  <c r="E93" i="1" s="1"/>
  <c r="D94" i="1"/>
  <c r="E94" i="1" s="1"/>
  <c r="D95" i="1"/>
  <c r="E95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2" i="1"/>
  <c r="E122" i="1" s="1"/>
  <c r="D123" i="1"/>
  <c r="E123" i="1" s="1"/>
  <c r="D124" i="1"/>
  <c r="E124" i="1" s="1"/>
  <c r="B125" i="1"/>
  <c r="D125" i="1"/>
  <c r="E125" i="1" s="1"/>
  <c r="D126" i="1"/>
  <c r="E126" i="1" s="1"/>
  <c r="D127" i="1"/>
  <c r="E127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B139" i="1"/>
  <c r="D139" i="1"/>
  <c r="E139" i="1" s="1"/>
  <c r="B141" i="1"/>
  <c r="D141" i="1"/>
  <c r="E141" i="1" s="1"/>
  <c r="B142" i="1"/>
  <c r="D142" i="1"/>
  <c r="E142" i="1" s="1"/>
  <c r="B143" i="1"/>
  <c r="D143" i="1"/>
  <c r="E143" i="1" s="1"/>
  <c r="B144" i="1"/>
  <c r="D144" i="1"/>
  <c r="E144" i="1" s="1"/>
  <c r="D145" i="1"/>
  <c r="E145" i="1" s="1"/>
  <c r="D146" i="1"/>
  <c r="E146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81" i="1"/>
  <c r="E181" i="1" s="1"/>
  <c r="D185" i="1"/>
  <c r="E185" i="1" s="1"/>
  <c r="D186" i="1"/>
  <c r="E186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6" i="1"/>
  <c r="E196" i="1" s="1"/>
  <c r="D197" i="1"/>
  <c r="E197" i="1" s="1"/>
  <c r="D198" i="1"/>
  <c r="E198" i="1" s="1"/>
  <c r="D199" i="1"/>
  <c r="E199" i="1" s="1"/>
  <c r="D200" i="1"/>
  <c r="E200" i="1" s="1"/>
  <c r="D204" i="1"/>
  <c r="E204" i="1" s="1"/>
  <c r="D206" i="1"/>
  <c r="E206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20" i="1"/>
  <c r="E220" i="1" s="1"/>
  <c r="D221" i="1"/>
  <c r="E221" i="1" s="1"/>
  <c r="D222" i="1"/>
  <c r="E222" i="1" s="1"/>
  <c r="D223" i="1"/>
  <c r="E223" i="1" s="1"/>
  <c r="D227" i="1"/>
  <c r="E227" i="1" s="1"/>
  <c r="D230" i="1"/>
  <c r="E230" i="1" s="1"/>
  <c r="D231" i="1"/>
  <c r="E231" i="1" s="1"/>
  <c r="D234" i="1"/>
  <c r="E234" i="1" s="1"/>
  <c r="D235" i="1"/>
  <c r="E235" i="1" s="1"/>
  <c r="D236" i="1"/>
  <c r="E236" i="1" s="1"/>
  <c r="D237" i="1"/>
  <c r="E237" i="1" s="1"/>
  <c r="D238" i="1"/>
  <c r="E238" i="1" s="1"/>
  <c r="D240" i="1"/>
  <c r="E240" i="1" s="1"/>
  <c r="G55" i="1"/>
  <c r="I129" i="1"/>
  <c r="I127" i="1"/>
  <c r="I126" i="1"/>
  <c r="I124" i="1"/>
  <c r="I123" i="1"/>
  <c r="I122" i="1"/>
  <c r="I120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3" i="1"/>
  <c r="I41" i="1"/>
  <c r="I39" i="1"/>
  <c r="I38" i="1"/>
  <c r="I37" i="1"/>
  <c r="I36" i="1"/>
  <c r="I35" i="1"/>
  <c r="I34" i="1"/>
  <c r="I32" i="1"/>
  <c r="I31" i="1"/>
  <c r="I30" i="1"/>
  <c r="I29" i="1"/>
  <c r="I28" i="1"/>
  <c r="I27" i="1"/>
  <c r="I26" i="1"/>
  <c r="I25" i="1"/>
  <c r="I24" i="1"/>
  <c r="I23" i="1"/>
  <c r="I21" i="1"/>
  <c r="I20" i="1"/>
  <c r="I19" i="1"/>
  <c r="I18" i="1"/>
  <c r="I17" i="1"/>
  <c r="I16" i="1"/>
  <c r="I15" i="1"/>
  <c r="I14" i="1"/>
  <c r="I13" i="1"/>
  <c r="I11" i="1"/>
  <c r="I10" i="1"/>
  <c r="I9" i="1"/>
  <c r="I8" i="1"/>
  <c r="I7" i="1"/>
  <c r="I240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4" i="1"/>
  <c r="I203" i="1"/>
  <c r="I202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6" i="1"/>
  <c r="I185" i="1"/>
  <c r="I183" i="1"/>
  <c r="I182" i="1"/>
  <c r="I181" i="1"/>
  <c r="I180" i="1"/>
  <c r="I179" i="1"/>
  <c r="I178" i="1"/>
  <c r="I177" i="1"/>
  <c r="I176" i="1"/>
  <c r="I175" i="1"/>
  <c r="I174" i="1"/>
  <c r="I173" i="1"/>
  <c r="I171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0" i="1"/>
  <c r="I137" i="1"/>
  <c r="I136" i="1"/>
  <c r="I135" i="1"/>
  <c r="I134" i="1"/>
  <c r="I133" i="1"/>
  <c r="I132" i="1"/>
  <c r="I131" i="1"/>
  <c r="I130" i="1"/>
  <c r="D128" i="1"/>
  <c r="E128" i="1" s="1"/>
  <c r="K113" i="1"/>
  <c r="K104" i="1"/>
  <c r="K96" i="1"/>
  <c r="K90" i="1"/>
  <c r="K86" i="1"/>
  <c r="K83" i="1"/>
  <c r="K79" i="1"/>
  <c r="K74" i="1"/>
  <c r="K72" i="1"/>
  <c r="K68" i="1"/>
  <c r="K66" i="1"/>
  <c r="K64" i="1"/>
  <c r="K60" i="1"/>
  <c r="K55" i="1"/>
  <c r="K54" i="1"/>
  <c r="K52" i="1"/>
  <c r="K47" i="1"/>
  <c r="K45" i="1"/>
  <c r="K41" i="1"/>
  <c r="K34" i="1"/>
  <c r="K31" i="1"/>
  <c r="K26" i="1"/>
  <c r="K21" i="1"/>
  <c r="K20" i="1"/>
  <c r="K14" i="1"/>
  <c r="K7" i="1"/>
  <c r="F395" i="1" l="1"/>
  <c r="K395" i="1"/>
  <c r="F388" i="1"/>
  <c r="K388" i="1"/>
  <c r="F396" i="1"/>
  <c r="K396" i="1"/>
  <c r="F389" i="1"/>
  <c r="K389" i="1"/>
  <c r="F398" i="1"/>
  <c r="K398" i="1"/>
  <c r="F390" i="1"/>
  <c r="K390" i="1"/>
  <c r="F394" i="1"/>
  <c r="K394" i="1"/>
  <c r="F391" i="1"/>
  <c r="K391" i="1"/>
  <c r="F393" i="1"/>
  <c r="K393" i="1"/>
  <c r="F397" i="1"/>
  <c r="K397" i="1"/>
  <c r="F387" i="1"/>
  <c r="K387" i="1"/>
  <c r="F392" i="1"/>
  <c r="K392" i="1"/>
  <c r="F238" i="1"/>
  <c r="F211" i="1"/>
  <c r="F197" i="1"/>
  <c r="F186" i="1"/>
  <c r="F173" i="1"/>
  <c r="F161" i="1"/>
  <c r="K151" i="1"/>
  <c r="F137" i="1"/>
  <c r="F126" i="1"/>
  <c r="F118" i="1"/>
  <c r="F108" i="1"/>
  <c r="F98" i="1"/>
  <c r="F82" i="1"/>
  <c r="F59" i="1"/>
  <c r="F38" i="1"/>
  <c r="F23" i="1"/>
  <c r="F9" i="1"/>
  <c r="F15" i="1"/>
  <c r="K53" i="1"/>
  <c r="F80" i="1"/>
  <c r="F148" i="1"/>
  <c r="F217" i="1"/>
  <c r="G218" i="1" s="1"/>
  <c r="F319" i="1"/>
  <c r="K382" i="1"/>
  <c r="F382" i="1"/>
  <c r="G364" i="1"/>
  <c r="K375" i="1"/>
  <c r="F375" i="1"/>
  <c r="F237" i="1"/>
  <c r="F222" i="1"/>
  <c r="F210" i="1"/>
  <c r="F196" i="1"/>
  <c r="F185" i="1"/>
  <c r="F160" i="1"/>
  <c r="F150" i="1"/>
  <c r="F136" i="1"/>
  <c r="F117" i="1"/>
  <c r="F107" i="1"/>
  <c r="F95" i="1"/>
  <c r="F81" i="1"/>
  <c r="F37" i="1"/>
  <c r="F12" i="1"/>
  <c r="F187" i="1"/>
  <c r="F254" i="1"/>
  <c r="K22" i="1"/>
  <c r="F56" i="1"/>
  <c r="F84" i="1"/>
  <c r="F219" i="1"/>
  <c r="F302" i="1"/>
  <c r="F310" i="1"/>
  <c r="K374" i="1"/>
  <c r="F374" i="1"/>
  <c r="K385" i="1"/>
  <c r="F385" i="1"/>
  <c r="K372" i="1"/>
  <c r="F372" i="1"/>
  <c r="F236" i="1"/>
  <c r="F209" i="1"/>
  <c r="F181" i="1"/>
  <c r="K167" i="1"/>
  <c r="F159" i="1"/>
  <c r="F149" i="1"/>
  <c r="F135" i="1"/>
  <c r="F106" i="1"/>
  <c r="F78" i="1"/>
  <c r="F57" i="1"/>
  <c r="K36" i="1"/>
  <c r="K18" i="1"/>
  <c r="K255" i="1"/>
  <c r="F272" i="1"/>
  <c r="F61" i="1"/>
  <c r="F87" i="1"/>
  <c r="F169" i="1"/>
  <c r="F225" i="1"/>
  <c r="F321" i="1"/>
  <c r="F334" i="1"/>
  <c r="F342" i="1"/>
  <c r="K378" i="1"/>
  <c r="F378" i="1"/>
  <c r="K384" i="1"/>
  <c r="F384" i="1"/>
  <c r="K235" i="1"/>
  <c r="F220" i="1"/>
  <c r="F206" i="1"/>
  <c r="F178" i="1"/>
  <c r="F166" i="1"/>
  <c r="K146" i="1"/>
  <c r="F134" i="1"/>
  <c r="F124" i="1"/>
  <c r="F115" i="1"/>
  <c r="F103" i="1"/>
  <c r="F93" i="1"/>
  <c r="F77" i="1"/>
  <c r="K51" i="1"/>
  <c r="F30" i="1"/>
  <c r="F17" i="1"/>
  <c r="F205" i="1"/>
  <c r="F244" i="1"/>
  <c r="F32" i="1"/>
  <c r="F65" i="1"/>
  <c r="K91" i="1"/>
  <c r="K180" i="1"/>
  <c r="K229" i="1"/>
  <c r="F344" i="1"/>
  <c r="F234" i="1"/>
  <c r="F215" i="1"/>
  <c r="F204" i="1"/>
  <c r="K191" i="1"/>
  <c r="K177" i="1"/>
  <c r="F165" i="1"/>
  <c r="F123" i="1"/>
  <c r="F92" i="1"/>
  <c r="K76" i="1"/>
  <c r="K16" i="1"/>
  <c r="K33" i="1"/>
  <c r="K62" i="1"/>
  <c r="K245" i="1"/>
  <c r="F35" i="1"/>
  <c r="F67" i="1"/>
  <c r="G68" i="1" s="1"/>
  <c r="F97" i="1"/>
  <c r="K183" i="1"/>
  <c r="K233" i="1"/>
  <c r="F328" i="1"/>
  <c r="F336" i="1"/>
  <c r="K347" i="1"/>
  <c r="K381" i="1"/>
  <c r="F381" i="1"/>
  <c r="F231" i="1"/>
  <c r="F214" i="1"/>
  <c r="K190" i="1"/>
  <c r="F164" i="1"/>
  <c r="F154" i="1"/>
  <c r="K132" i="1"/>
  <c r="K122" i="1"/>
  <c r="F111" i="1"/>
  <c r="F101" i="1"/>
  <c r="F89" i="1"/>
  <c r="K71" i="1"/>
  <c r="K28" i="1"/>
  <c r="F13" i="1"/>
  <c r="F226" i="1"/>
  <c r="K170" i="1"/>
  <c r="F105" i="1"/>
  <c r="F195" i="1"/>
  <c r="K383" i="1"/>
  <c r="F383" i="1"/>
  <c r="K376" i="1"/>
  <c r="F376" i="1"/>
  <c r="K128" i="1"/>
  <c r="F230" i="1"/>
  <c r="K213" i="1"/>
  <c r="K199" i="1"/>
  <c r="F189" i="1"/>
  <c r="F175" i="1"/>
  <c r="F163" i="1"/>
  <c r="K153" i="1"/>
  <c r="F131" i="1"/>
  <c r="F110" i="1"/>
  <c r="K100" i="1"/>
  <c r="F88" i="1"/>
  <c r="K70" i="1"/>
  <c r="F25" i="1"/>
  <c r="K11" i="1"/>
  <c r="K40" i="1"/>
  <c r="F247" i="1"/>
  <c r="F251" i="1"/>
  <c r="K203" i="1"/>
  <c r="K250" i="1"/>
  <c r="F299" i="1"/>
  <c r="F317" i="1"/>
  <c r="K325" i="1"/>
  <c r="K330" i="1"/>
  <c r="F338" i="1"/>
  <c r="K379" i="1"/>
  <c r="F379" i="1"/>
  <c r="K373" i="1"/>
  <c r="F373" i="1"/>
  <c r="K240" i="1"/>
  <c r="K227" i="1"/>
  <c r="F212" i="1"/>
  <c r="K198" i="1"/>
  <c r="K188" i="1"/>
  <c r="F174" i="1"/>
  <c r="K162" i="1"/>
  <c r="F152" i="1"/>
  <c r="F127" i="1"/>
  <c r="F109" i="1"/>
  <c r="K99" i="1"/>
  <c r="K85" i="1"/>
  <c r="K63" i="1"/>
  <c r="F39" i="1"/>
  <c r="F24" i="1"/>
  <c r="K10" i="1"/>
  <c r="K184" i="1"/>
  <c r="K239" i="1"/>
  <c r="K248" i="1"/>
  <c r="F252" i="1"/>
  <c r="K8" i="1"/>
  <c r="F48" i="1"/>
  <c r="K75" i="1"/>
  <c r="F130" i="1"/>
  <c r="K308" i="1"/>
  <c r="C27" i="2"/>
  <c r="G371" i="1"/>
  <c r="K377" i="1"/>
  <c r="F377" i="1"/>
  <c r="K380" i="1"/>
  <c r="F380" i="1"/>
  <c r="F307" i="1"/>
  <c r="K307" i="1"/>
  <c r="F348" i="1"/>
  <c r="K348" i="1"/>
  <c r="F291" i="1"/>
  <c r="K291" i="1"/>
  <c r="F274" i="1"/>
  <c r="K274" i="1"/>
  <c r="F313" i="1"/>
  <c r="K313" i="1"/>
  <c r="F318" i="1"/>
  <c r="K318" i="1"/>
  <c r="F331" i="1"/>
  <c r="K331" i="1"/>
  <c r="F339" i="1"/>
  <c r="K339" i="1"/>
  <c r="F275" i="1"/>
  <c r="K275" i="1"/>
  <c r="F282" i="1"/>
  <c r="K282" i="1"/>
  <c r="F294" i="1"/>
  <c r="K294" i="1"/>
  <c r="F281" i="1"/>
  <c r="K281" i="1"/>
  <c r="F301" i="1"/>
  <c r="K301" i="1"/>
  <c r="F309" i="1"/>
  <c r="K309" i="1"/>
  <c r="F332" i="1"/>
  <c r="K332" i="1"/>
  <c r="F340" i="1"/>
  <c r="K340" i="1"/>
  <c r="F276" i="1"/>
  <c r="K276" i="1"/>
  <c r="F283" i="1"/>
  <c r="K283" i="1"/>
  <c r="F295" i="1"/>
  <c r="K295" i="1"/>
  <c r="F286" i="1"/>
  <c r="K286" i="1"/>
  <c r="F320" i="1"/>
  <c r="K320" i="1"/>
  <c r="F333" i="1"/>
  <c r="K333" i="1"/>
  <c r="F341" i="1"/>
  <c r="K341" i="1"/>
  <c r="F277" i="1"/>
  <c r="K277" i="1"/>
  <c r="F284" i="1"/>
  <c r="K284" i="1"/>
  <c r="F293" i="1"/>
  <c r="K293" i="1"/>
  <c r="F303" i="1"/>
  <c r="K303" i="1"/>
  <c r="F311" i="1"/>
  <c r="K311" i="1"/>
  <c r="F94" i="1"/>
  <c r="K94" i="1"/>
  <c r="F278" i="1"/>
  <c r="K278" i="1"/>
  <c r="F287" i="1"/>
  <c r="K287" i="1"/>
  <c r="F304" i="1"/>
  <c r="K304" i="1"/>
  <c r="F312" i="1"/>
  <c r="K312" i="1"/>
  <c r="F322" i="1"/>
  <c r="K322" i="1"/>
  <c r="F335" i="1"/>
  <c r="K335" i="1"/>
  <c r="F343" i="1"/>
  <c r="K343" i="1"/>
  <c r="F279" i="1"/>
  <c r="K279" i="1"/>
  <c r="F288" i="1"/>
  <c r="K288" i="1"/>
  <c r="F305" i="1"/>
  <c r="K305" i="1"/>
  <c r="F315" i="1"/>
  <c r="K315" i="1"/>
  <c r="F323" i="1"/>
  <c r="K323" i="1"/>
  <c r="F290" i="1"/>
  <c r="K290" i="1"/>
  <c r="F133" i="1"/>
  <c r="K133" i="1"/>
  <c r="F289" i="1"/>
  <c r="K289" i="1"/>
  <c r="F298" i="1"/>
  <c r="K298" i="1"/>
  <c r="F306" i="1"/>
  <c r="K306" i="1"/>
  <c r="F316" i="1"/>
  <c r="K316" i="1"/>
  <c r="F324" i="1"/>
  <c r="K324" i="1"/>
  <c r="F329" i="1"/>
  <c r="K329" i="1"/>
  <c r="F337" i="1"/>
  <c r="K337" i="1"/>
  <c r="F346" i="1"/>
  <c r="K346" i="1"/>
  <c r="F125" i="1"/>
  <c r="F257" i="1"/>
  <c r="F266" i="1"/>
  <c r="F119" i="1"/>
  <c r="F296" i="1"/>
  <c r="F116" i="1"/>
  <c r="F258" i="1"/>
  <c r="F269" i="1"/>
  <c r="F145" i="1"/>
  <c r="F297" i="1"/>
  <c r="F208" i="1"/>
  <c r="K296" i="1"/>
  <c r="F141" i="1"/>
  <c r="F259" i="1"/>
  <c r="F270" i="1"/>
  <c r="K217" i="1"/>
  <c r="F138" i="1"/>
  <c r="F69" i="1"/>
  <c r="K297" i="1"/>
  <c r="F44" i="1"/>
  <c r="F260" i="1"/>
  <c r="F271" i="1"/>
  <c r="K219" i="1"/>
  <c r="F121" i="1"/>
  <c r="F58" i="1"/>
  <c r="F200" i="1"/>
  <c r="F144" i="1"/>
  <c r="F139" i="1"/>
  <c r="F43" i="1"/>
  <c r="F261" i="1"/>
  <c r="F172" i="1"/>
  <c r="F27" i="1"/>
  <c r="F102" i="1"/>
  <c r="F120" i="1"/>
  <c r="F155" i="1"/>
  <c r="F192" i="1"/>
  <c r="F201" i="1"/>
  <c r="F221" i="1"/>
  <c r="F262" i="1"/>
  <c r="K65" i="1"/>
  <c r="F243" i="1"/>
  <c r="F49" i="1"/>
  <c r="F112" i="1"/>
  <c r="F156" i="1"/>
  <c r="F193" i="1"/>
  <c r="F241" i="1"/>
  <c r="F264" i="1"/>
  <c r="F142" i="1"/>
  <c r="K238" i="1"/>
  <c r="K197" i="1"/>
  <c r="K161" i="1"/>
  <c r="F143" i="1"/>
  <c r="K118" i="1"/>
  <c r="K108" i="1"/>
  <c r="F263" i="1"/>
  <c r="F246" i="1"/>
  <c r="F253" i="1"/>
  <c r="F29" i="1"/>
  <c r="F50" i="1"/>
  <c r="F114" i="1"/>
  <c r="F158" i="1"/>
  <c r="F176" i="1"/>
  <c r="F223" i="1"/>
  <c r="F267" i="1"/>
  <c r="F19" i="1"/>
  <c r="K342" i="1"/>
  <c r="K173" i="1"/>
  <c r="K259" i="1"/>
  <c r="K264" i="1"/>
  <c r="K260" i="1"/>
  <c r="K141" i="1"/>
  <c r="K43" i="1"/>
  <c r="I138" i="1"/>
  <c r="I141" i="1"/>
  <c r="K121" i="1"/>
  <c r="I144" i="1"/>
  <c r="K37" i="1"/>
  <c r="K261" i="1"/>
  <c r="K139" i="1"/>
  <c r="K143" i="1"/>
  <c r="K258" i="1"/>
  <c r="K266" i="1"/>
  <c r="K185" i="1"/>
  <c r="K42" i="1"/>
  <c r="F42" i="1"/>
  <c r="K222" i="1"/>
  <c r="K138" i="1"/>
  <c r="K117" i="1"/>
  <c r="K246" i="1"/>
  <c r="F73" i="1"/>
  <c r="G74" i="1" s="1"/>
  <c r="K73" i="1"/>
  <c r="K98" i="1"/>
  <c r="K97" i="1"/>
  <c r="K126" i="1"/>
  <c r="K254" i="1"/>
  <c r="K270" i="1"/>
  <c r="K142" i="1"/>
  <c r="I125" i="1"/>
  <c r="K125" i="1"/>
  <c r="I258" i="1"/>
  <c r="I261" i="1"/>
  <c r="I119" i="1"/>
  <c r="I139" i="1"/>
  <c r="I296" i="1"/>
  <c r="I143" i="1"/>
  <c r="I270" i="1"/>
  <c r="I260" i="1"/>
  <c r="I263" i="1"/>
  <c r="I297" i="1"/>
  <c r="K267" i="1"/>
  <c r="I267" i="1"/>
  <c r="K144" i="1"/>
  <c r="K243" i="1"/>
  <c r="K44" i="1"/>
  <c r="K263" i="1"/>
  <c r="K145" i="1"/>
  <c r="K119" i="1"/>
  <c r="K196" i="1"/>
  <c r="K159" i="1"/>
  <c r="K166" i="1"/>
  <c r="K186" i="1"/>
  <c r="K253" i="1"/>
  <c r="K187" i="1"/>
  <c r="K262" i="1"/>
  <c r="K175" i="1"/>
  <c r="K160" i="1"/>
  <c r="K77" i="1"/>
  <c r="K15" i="1"/>
  <c r="F46" i="1"/>
  <c r="G47" i="1" s="1"/>
  <c r="K46" i="1"/>
  <c r="I257" i="1"/>
  <c r="K211" i="1"/>
  <c r="I142" i="1"/>
  <c r="I271" i="1"/>
  <c r="I246" i="1"/>
  <c r="K107" i="1"/>
  <c r="I145" i="1"/>
  <c r="K269" i="1"/>
  <c r="K56" i="1"/>
  <c r="K271" i="1"/>
  <c r="I266" i="1"/>
  <c r="K172" i="1"/>
  <c r="I172" i="1"/>
  <c r="I259" i="1"/>
  <c r="I264" i="1"/>
  <c r="I121" i="1"/>
  <c r="K105" i="1"/>
  <c r="K9" i="1"/>
  <c r="K257" i="1"/>
  <c r="I262" i="1"/>
  <c r="I269" i="1"/>
  <c r="I243" i="1"/>
  <c r="C30" i="2" l="1"/>
  <c r="G41" i="2" s="1"/>
  <c r="H41" i="2" s="1"/>
  <c r="G33" i="2"/>
  <c r="G386" i="1"/>
  <c r="H386" i="1"/>
  <c r="H410" i="1"/>
  <c r="G399" i="1"/>
  <c r="K81" i="1"/>
  <c r="K109" i="1"/>
  <c r="K23" i="1"/>
  <c r="K13" i="1"/>
  <c r="K214" i="1"/>
  <c r="K88" i="1"/>
  <c r="K231" i="1"/>
  <c r="K95" i="1"/>
  <c r="F203" i="1"/>
  <c r="G207" i="1" s="1"/>
  <c r="K181" i="1"/>
  <c r="K137" i="1"/>
  <c r="K215" i="1"/>
  <c r="K244" i="1"/>
  <c r="K32" i="1"/>
  <c r="F146" i="1"/>
  <c r="G147" i="1" s="1"/>
  <c r="K209" i="1"/>
  <c r="K319" i="1"/>
  <c r="K38" i="1"/>
  <c r="K78" i="1"/>
  <c r="F10" i="1"/>
  <c r="K111" i="1"/>
  <c r="K210" i="1"/>
  <c r="K247" i="1"/>
  <c r="K30" i="1"/>
  <c r="K59" i="1"/>
  <c r="K12" i="1"/>
  <c r="I551" i="1" s="1"/>
  <c r="F11" i="1"/>
  <c r="F28" i="1"/>
  <c r="K24" i="1"/>
  <c r="F151" i="1"/>
  <c r="K237" i="1"/>
  <c r="K124" i="1"/>
  <c r="K163" i="1"/>
  <c r="K317" i="1"/>
  <c r="K344" i="1"/>
  <c r="K127" i="1"/>
  <c r="F213" i="1"/>
  <c r="G216" i="1" s="1"/>
  <c r="H218" i="1" s="1"/>
  <c r="K150" i="1"/>
  <c r="K299" i="1"/>
  <c r="K148" i="1"/>
  <c r="K134" i="1"/>
  <c r="K205" i="1"/>
  <c r="K164" i="1"/>
  <c r="K92" i="1"/>
  <c r="G530" i="1" s="1"/>
  <c r="K169" i="1"/>
  <c r="K136" i="1"/>
  <c r="F16" i="1"/>
  <c r="F255" i="1"/>
  <c r="K103" i="1"/>
  <c r="K80" i="1"/>
  <c r="K48" i="1"/>
  <c r="K220" i="1"/>
  <c r="K35" i="1"/>
  <c r="K39" i="1"/>
  <c r="K302" i="1"/>
  <c r="K82" i="1"/>
  <c r="K206" i="1"/>
  <c r="F239" i="1"/>
  <c r="F128" i="1"/>
  <c r="F233" i="1"/>
  <c r="F229" i="1"/>
  <c r="G232" i="1" s="1"/>
  <c r="K87" i="1"/>
  <c r="K57" i="1"/>
  <c r="K89" i="1"/>
  <c r="K101" i="1"/>
  <c r="K84" i="1"/>
  <c r="K115" i="1"/>
  <c r="K165" i="1"/>
  <c r="K17" i="1"/>
  <c r="F227" i="1"/>
  <c r="G228" i="1" s="1"/>
  <c r="F100" i="1"/>
  <c r="K149" i="1"/>
  <c r="K189" i="1"/>
  <c r="K152" i="1"/>
  <c r="F53" i="1"/>
  <c r="F85" i="1"/>
  <c r="G86" i="1" s="1"/>
  <c r="F70" i="1"/>
  <c r="F132" i="1"/>
  <c r="F62" i="1"/>
  <c r="K106" i="1"/>
  <c r="K135" i="1"/>
  <c r="K236" i="1"/>
  <c r="K93" i="1"/>
  <c r="K225" i="1"/>
  <c r="K204" i="1"/>
  <c r="K334" i="1"/>
  <c r="K67" i="1"/>
  <c r="K174" i="1"/>
  <c r="K336" i="1"/>
  <c r="F325" i="1"/>
  <c r="K195" i="1"/>
  <c r="K252" i="1"/>
  <c r="K25" i="1"/>
  <c r="K226" i="1"/>
  <c r="K131" i="1"/>
  <c r="K272" i="1"/>
  <c r="K110" i="1"/>
  <c r="K310" i="1"/>
  <c r="K328" i="1"/>
  <c r="K212" i="1"/>
  <c r="K130" i="1"/>
  <c r="K321" i="1"/>
  <c r="F198" i="1"/>
  <c r="F191" i="1"/>
  <c r="K123" i="1"/>
  <c r="K338" i="1"/>
  <c r="G90" i="1"/>
  <c r="G66" i="1"/>
  <c r="H68" i="1" s="1"/>
  <c r="G83" i="1"/>
  <c r="K234" i="1"/>
  <c r="F308" i="1"/>
  <c r="F8" i="1"/>
  <c r="F184" i="1"/>
  <c r="F63" i="1"/>
  <c r="F188" i="1"/>
  <c r="F240" i="1"/>
  <c r="F330" i="1"/>
  <c r="F250" i="1"/>
  <c r="F40" i="1"/>
  <c r="F153" i="1"/>
  <c r="F199" i="1"/>
  <c r="F170" i="1"/>
  <c r="F71" i="1"/>
  <c r="F122" i="1"/>
  <c r="F190" i="1"/>
  <c r="F347" i="1"/>
  <c r="F183" i="1"/>
  <c r="F245" i="1"/>
  <c r="F76" i="1"/>
  <c r="F177" i="1"/>
  <c r="G179" i="1" s="1"/>
  <c r="F180" i="1"/>
  <c r="F51" i="1"/>
  <c r="G52" i="1" s="1"/>
  <c r="H52" i="1" s="1"/>
  <c r="F235" i="1"/>
  <c r="F18" i="1"/>
  <c r="F167" i="1"/>
  <c r="F22" i="1"/>
  <c r="K178" i="1"/>
  <c r="K61" i="1"/>
  <c r="F91" i="1"/>
  <c r="F36" i="1"/>
  <c r="K230" i="1"/>
  <c r="K251" i="1"/>
  <c r="F75" i="1"/>
  <c r="F248" i="1"/>
  <c r="F99" i="1"/>
  <c r="F162" i="1"/>
  <c r="F33" i="1"/>
  <c r="G34" i="1" s="1"/>
  <c r="K112" i="1"/>
  <c r="K102" i="1"/>
  <c r="K193" i="1"/>
  <c r="G285" i="1"/>
  <c r="K69" i="1"/>
  <c r="K208" i="1"/>
  <c r="K29" i="1"/>
  <c r="K176" i="1"/>
  <c r="K158" i="1"/>
  <c r="G268" i="1"/>
  <c r="K201" i="1"/>
  <c r="K116" i="1"/>
  <c r="G300" i="1"/>
  <c r="G113" i="1"/>
  <c r="K223" i="1"/>
  <c r="K156" i="1"/>
  <c r="K241" i="1"/>
  <c r="G60" i="1"/>
  <c r="K221" i="1"/>
  <c r="K49" i="1"/>
  <c r="K155" i="1"/>
  <c r="K192" i="1"/>
  <c r="K58" i="1"/>
  <c r="K27" i="1"/>
  <c r="G45" i="1"/>
  <c r="K19" i="1"/>
  <c r="K114" i="1"/>
  <c r="G292" i="1"/>
  <c r="G280" i="1"/>
  <c r="F326" i="1"/>
  <c r="K326" i="1"/>
  <c r="K120" i="1"/>
  <c r="K200" i="1"/>
  <c r="K50" i="1"/>
  <c r="G265" i="1"/>
  <c r="G273" i="1"/>
  <c r="K154" i="1"/>
  <c r="G224" i="1"/>
  <c r="G39" i="2" l="1"/>
  <c r="H39" i="2" s="1"/>
  <c r="G35" i="2"/>
  <c r="H35" i="2" s="1"/>
  <c r="H33" i="2"/>
  <c r="G3" i="2" s="1"/>
  <c r="I549" i="1"/>
  <c r="I545" i="1"/>
  <c r="G526" i="1"/>
  <c r="G532" i="1"/>
  <c r="G20" i="1"/>
  <c r="G355" i="1"/>
  <c r="G171" i="1"/>
  <c r="H179" i="1" s="1"/>
  <c r="G157" i="1"/>
  <c r="G96" i="1"/>
  <c r="G31" i="1"/>
  <c r="H34" i="1" s="1"/>
  <c r="H314" i="1"/>
  <c r="G140" i="1"/>
  <c r="H147" i="1" s="1"/>
  <c r="G104" i="1"/>
  <c r="H104" i="1" s="1"/>
  <c r="G249" i="1"/>
  <c r="G314" i="1"/>
  <c r="G256" i="1"/>
  <c r="H90" i="1"/>
  <c r="G202" i="1"/>
  <c r="H207" i="1" s="1"/>
  <c r="G41" i="1"/>
  <c r="H45" i="1" s="1"/>
  <c r="G168" i="1"/>
  <c r="G242" i="1"/>
  <c r="H242" i="1" s="1"/>
  <c r="G54" i="1"/>
  <c r="H55" i="1" s="1"/>
  <c r="H364" i="1"/>
  <c r="G194" i="1"/>
  <c r="G64" i="1"/>
  <c r="H64" i="1" s="1"/>
  <c r="H345" i="1"/>
  <c r="G79" i="1"/>
  <c r="H83" i="1" s="1"/>
  <c r="G182" i="1"/>
  <c r="G14" i="1"/>
  <c r="G129" i="1"/>
  <c r="H129" i="1" s="1"/>
  <c r="G72" i="1"/>
  <c r="H74" i="1" s="1"/>
  <c r="G345" i="1"/>
  <c r="G26" i="1"/>
  <c r="H26" i="1" s="1"/>
  <c r="H280" i="1"/>
  <c r="G327" i="1"/>
  <c r="H292" i="1"/>
  <c r="H268" i="1"/>
  <c r="H228" i="1"/>
  <c r="H543" i="1" l="1"/>
  <c r="H20" i="1"/>
  <c r="H168" i="1"/>
  <c r="H256" i="1"/>
  <c r="H194" i="1"/>
  <c r="E50" i="3"/>
  <c r="H541" i="1" l="1"/>
  <c r="H542" i="1" s="1"/>
  <c r="I546" i="1"/>
  <c r="I547" i="1" s="1"/>
  <c r="G527" i="1"/>
  <c r="G528" i="1" s="1"/>
</calcChain>
</file>

<file path=xl/sharedStrings.xml><?xml version="1.0" encoding="utf-8"?>
<sst xmlns="http://schemas.openxmlformats.org/spreadsheetml/2006/main" count="340" uniqueCount="323">
  <si>
    <t>Date of Storm/Index</t>
  </si>
  <si>
    <t>Trans. &amp; Dist. Gross Loss</t>
  </si>
  <si>
    <t>Handy-Whitman Index</t>
  </si>
  <si>
    <t>Interpolated Index</t>
  </si>
  <si>
    <t>Trend Factor</t>
  </si>
  <si>
    <t>Trended Loss</t>
  </si>
  <si>
    <t>Semi-Annual Total</t>
  </si>
  <si>
    <t>Annual Total</t>
  </si>
  <si>
    <t>Losses &gt; $50,000</t>
  </si>
  <si>
    <t>Natural Log</t>
  </si>
  <si>
    <t>Total Number of Claims</t>
  </si>
  <si>
    <t>Number of Years</t>
  </si>
  <si>
    <t>Average per year</t>
  </si>
  <si>
    <t>Avg Natural Log of Losses</t>
  </si>
  <si>
    <t>Std Dev of above</t>
  </si>
  <si>
    <t>Entergy Texas, Inc.</t>
  </si>
  <si>
    <t>Texas Major Storm Damage</t>
  </si>
  <si>
    <t>Adjusted to Current Cost Level</t>
  </si>
  <si>
    <t>1997-2021</t>
  </si>
  <si>
    <t>Actual</t>
  </si>
  <si>
    <t>Trended</t>
  </si>
  <si>
    <t>Year</t>
  </si>
  <si>
    <t>Loss</t>
  </si>
  <si>
    <t>The loss in the example occurred on April 09, 2020, for $577,709.  The Handy-Whitman index as of July, 2020, was 777; as of January, 2020, it was 763.  Interpolating between these two points to April 09, 2020, produces an expected index of 770.615.  As of January, 2022, the Handy-Whitman index was 796.  Thus, the change from April 09, 2020, to January, 2022, was 796 divided by 770.615 or 1.033 (3.3% increase).  Multiplying the loss of $577,709 by 1.033 gives a cost-adjusted loss of $596,773</t>
  </si>
  <si>
    <t xml:space="preserve">The loss in the example occurred on </t>
  </si>
  <si>
    <t xml:space="preserve">, for </t>
  </si>
  <si>
    <t>Example of Loss Trending Methodology</t>
  </si>
  <si>
    <t xml:space="preserve">.  The Handy-Whitman index as of </t>
  </si>
  <si>
    <t>1)</t>
  </si>
  <si>
    <t>Date of Loss</t>
  </si>
  <si>
    <t xml:space="preserve">, was </t>
  </si>
  <si>
    <t xml:space="preserve">; as of </t>
  </si>
  <si>
    <t>2)</t>
  </si>
  <si>
    <t>Amount of Loss</t>
  </si>
  <si>
    <t xml:space="preserve">, it was </t>
  </si>
  <si>
    <t>3)</t>
  </si>
  <si>
    <t>Handy-Whitman Index - Electric Utility Construction  South Central Region - Distribution Plant</t>
  </si>
  <si>
    <t xml:space="preserve">.  Interpolating between these two points to </t>
  </si>
  <si>
    <t>a)</t>
  </si>
  <si>
    <t>July, 2020</t>
  </si>
  <si>
    <t xml:space="preserve">, produces an expected index of </t>
  </si>
  <si>
    <t>b)</t>
  </si>
  <si>
    <t>January, 2020</t>
  </si>
  <si>
    <t xml:space="preserve">.  As of </t>
  </si>
  <si>
    <t>c)</t>
  </si>
  <si>
    <t xml:space="preserve">, the Handy-Whitman index was </t>
  </si>
  <si>
    <t>d)</t>
  </si>
  <si>
    <t>January, 2022</t>
  </si>
  <si>
    <t xml:space="preserve">.  Thus, the change from </t>
  </si>
  <si>
    <t xml:space="preserve">, to </t>
  </si>
  <si>
    <t>4)</t>
  </si>
  <si>
    <t>Trend Factor (3d) / (3c)</t>
  </si>
  <si>
    <t>5)</t>
  </si>
  <si>
    <t>Cost-Adjusted Losses (2) x (4)</t>
  </si>
  <si>
    <t xml:space="preserve"> divided by </t>
  </si>
  <si>
    <t xml:space="preserve"> or </t>
  </si>
  <si>
    <t xml:space="preserve"> (</t>
  </si>
  <si>
    <t xml:space="preserve"> increase).  Multiplying the loss of </t>
  </si>
  <si>
    <t xml:space="preserve"> by </t>
  </si>
  <si>
    <t xml:space="preserve"> gives a cost-adjusted loss of </t>
  </si>
  <si>
    <t>Percentage of Storm Damage Attributable to Expense</t>
  </si>
  <si>
    <t>Project</t>
  </si>
  <si>
    <t>Project Desc</t>
  </si>
  <si>
    <t>Expense</t>
  </si>
  <si>
    <t>Capital</t>
  </si>
  <si>
    <t>Total</t>
  </si>
  <si>
    <t>% Expense</t>
  </si>
  <si>
    <t>C7PPSJ7321</t>
  </si>
  <si>
    <t>Storm Dmg Dist ETI 1/22/15</t>
  </si>
  <si>
    <t>C7PPMA7345</t>
  </si>
  <si>
    <t>Minor Add: Storm Dist ETI 1/21/16</t>
  </si>
  <si>
    <t>C7PPSJ7322</t>
  </si>
  <si>
    <t>Storm Dmg Dist ETI 4/16/15</t>
  </si>
  <si>
    <t>E2PPSJ7355</t>
  </si>
  <si>
    <t xml:space="preserve">08_24_2017 ETI T-GRID STORM </t>
  </si>
  <si>
    <t>C7PPSJ7323</t>
  </si>
  <si>
    <t>Storm Dmg Dist ETI 4/25/15</t>
  </si>
  <si>
    <t>C7PPSJ7376</t>
  </si>
  <si>
    <t>Storm Dmg Dist H Harvey 8/25/17</t>
  </si>
  <si>
    <t>C7PPSJ7324</t>
  </si>
  <si>
    <t>Storm Dmg Distr ETI 4/27/15</t>
  </si>
  <si>
    <t>E2PPHARVTX</t>
  </si>
  <si>
    <t>Facilities - TX Harvey O&amp;M</t>
  </si>
  <si>
    <t>C7PPSJ7325</t>
  </si>
  <si>
    <t>Storm Dmg Dist ETI 5/11/15</t>
  </si>
  <si>
    <t>E2PPWJ0174</t>
  </si>
  <si>
    <t>ETI Storm Costs-Harvey</t>
  </si>
  <si>
    <t>C7PPSJ7328</t>
  </si>
  <si>
    <t>Storm Dmg Dist ETI 5/14/15</t>
  </si>
  <si>
    <t>C7PPSJ7377</t>
  </si>
  <si>
    <t>Storm Dmg Distr ETI 10/22/17</t>
  </si>
  <si>
    <t>C7PPSJ7329</t>
  </si>
  <si>
    <t>Storm Dmg Dist ETI 5/16/15</t>
  </si>
  <si>
    <t>C7PPSJ7330</t>
  </si>
  <si>
    <t>Storm Dmg Dist ETI 5/17/15</t>
  </si>
  <si>
    <t>C7PPSJ7331</t>
  </si>
  <si>
    <t>Storm Dmg Dist ETI 5-30-15</t>
  </si>
  <si>
    <t>C7PPSJ7332</t>
  </si>
  <si>
    <t>Storm Dmg Dist ETI 6/16/15</t>
  </si>
  <si>
    <t>C7PPSJ7333</t>
  </si>
  <si>
    <t>Storm Dmg Dist ETI 6/27/15</t>
  </si>
  <si>
    <t>C7PPSJ7334</t>
  </si>
  <si>
    <t>Storm Dmg Dist ETI 8/11/15</t>
  </si>
  <si>
    <t>C7PPSJ7335</t>
  </si>
  <si>
    <t>Storm Dmg Dist ETI 8/19/15</t>
  </si>
  <si>
    <t>C7PPSJ7336</t>
  </si>
  <si>
    <t>Storm Dmg Distr ETI 8/20/15</t>
  </si>
  <si>
    <t>C7PPSJ7337</t>
  </si>
  <si>
    <t>Storm Dmg Distr ETI 8/25/15</t>
  </si>
  <si>
    <t>C7PPSJ7338</t>
  </si>
  <si>
    <t>Storm Dmg Dist ETI 9/28/15</t>
  </si>
  <si>
    <t>C7PPSJ7339</t>
  </si>
  <si>
    <t>Storm Dmg Dist ETI 10/24/15</t>
  </si>
  <si>
    <t>C7PPSJ7340</t>
  </si>
  <si>
    <t>Storm Dmg Dist ETI 10/30/15</t>
  </si>
  <si>
    <t>C7PPSJ7341</t>
  </si>
  <si>
    <t>Storm Dmg Dist ETI 11/17/15</t>
  </si>
  <si>
    <t>C7PPSJ7342</t>
  </si>
  <si>
    <t>Storm Dmg Dist ETI 12/12/15</t>
  </si>
  <si>
    <t>C7PPSJ7343</t>
  </si>
  <si>
    <t>Storm Dmg Distr ETI 12/27/15</t>
  </si>
  <si>
    <t>C7PPSJ7344</t>
  </si>
  <si>
    <t>Storm Dmg Dist ETI 1/8/16</t>
  </si>
  <si>
    <t>C7PPSJ7345</t>
  </si>
  <si>
    <t>Storm Dmg Dist ETI 1/21/16</t>
  </si>
  <si>
    <t>C7PPSJ7346</t>
  </si>
  <si>
    <t>Storm Dmg Dist ETI 2/23/16</t>
  </si>
  <si>
    <t>C7PPSJ7347</t>
  </si>
  <si>
    <t>Storm Dmg Dist ETI 3/8/16</t>
  </si>
  <si>
    <t>C7PPSJ7348</t>
  </si>
  <si>
    <t>Storm Dmg Distr ETI 4/13/16</t>
  </si>
  <si>
    <t>C7PPSJ7349</t>
  </si>
  <si>
    <t>Storm Dmg Dist ETI 4/18/16</t>
  </si>
  <si>
    <t>C7PPSJ7350</t>
  </si>
  <si>
    <t>Storm Dmg Distr ETI 4/27/16</t>
  </si>
  <si>
    <t>C7PPSJ7351</t>
  </si>
  <si>
    <t>Storm Dmg Distr ETI 5/14/16</t>
  </si>
  <si>
    <t>C7PPSJ7352</t>
  </si>
  <si>
    <t>Storm Dmg Dist ETI 5/21/16</t>
  </si>
  <si>
    <t>C7PPSJ7353</t>
  </si>
  <si>
    <t>Storm Dmg Distr ETI 5/26/16</t>
  </si>
  <si>
    <t>C7PPSJ7356</t>
  </si>
  <si>
    <t>Storm Dmg Dist ETI 6/18/16</t>
  </si>
  <si>
    <t>C7PPSJ7358</t>
  </si>
  <si>
    <t>Storm Dmg Dist ETI 6/28/16</t>
  </si>
  <si>
    <t>C7PPSJ7359</t>
  </si>
  <si>
    <t>Storm Dmg Dist ETI 8/13/16</t>
  </si>
  <si>
    <t>C7PPSJ7360</t>
  </si>
  <si>
    <t>Storm Dmg Distr ETI 8/25/16</t>
  </si>
  <si>
    <t>C7PPSJ7361</t>
  </si>
  <si>
    <t>Storm Dmg Distr ETI 12/3/16</t>
  </si>
  <si>
    <t>C7PPSJ7362</t>
  </si>
  <si>
    <t>Storm Dmg Dist ETI 1/2/17</t>
  </si>
  <si>
    <t>C7PPSJ7363</t>
  </si>
  <si>
    <t>Storm Dmg Dist ETI 1/20/17</t>
  </si>
  <si>
    <t>C7PPSJ7364</t>
  </si>
  <si>
    <t>Storm Dmg Dist ETI 1/22/17</t>
  </si>
  <si>
    <t>C7PPSJ7365</t>
  </si>
  <si>
    <t>Storm Dmg Dist ETI 2/14/17</t>
  </si>
  <si>
    <t>C7PPSJ7366</t>
  </si>
  <si>
    <t>Storm Dmg Dist ETI 2/20/17</t>
  </si>
  <si>
    <t>C7PPSJ7367</t>
  </si>
  <si>
    <t>Storm Dmg Dist ETI 3/24/17</t>
  </si>
  <si>
    <t>C7PPSJ7368</t>
  </si>
  <si>
    <t>Storm Dmg Dist ETI 3/29/17</t>
  </si>
  <si>
    <t>C7PPSJ7369</t>
  </si>
  <si>
    <t>Storm Dmg Dist ETI 4/2/17</t>
  </si>
  <si>
    <t>C7PPSJ7370</t>
  </si>
  <si>
    <t>Storm Dmg Dist ETI 4-29-17</t>
  </si>
  <si>
    <t>C7PPSJ7371</t>
  </si>
  <si>
    <t>Storm Dmg Dist ETI 5/28/17</t>
  </si>
  <si>
    <t>C7PPSJ7372</t>
  </si>
  <si>
    <t>Storm Dmg Distr ETI 6/4/17</t>
  </si>
  <si>
    <t>C7PPSJ7373</t>
  </si>
  <si>
    <t>Storm Dmg Dist ETI 6/21/17</t>
  </si>
  <si>
    <t>C7PPSJ7374</t>
  </si>
  <si>
    <t>Storm Dmg Dist ETI 7/15/17</t>
  </si>
  <si>
    <t>C7PPSJ7375</t>
  </si>
  <si>
    <t>Storm Dmg Distr ETI 7/22/17</t>
  </si>
  <si>
    <t>C7PPJ7389A</t>
  </si>
  <si>
    <t>Minor Add to C7PPSJ7389</t>
  </si>
  <si>
    <t>C7PPJ7395A</t>
  </si>
  <si>
    <t>Minor Add to C7PPSJ7395</t>
  </si>
  <si>
    <t>C7PPJ7396A</t>
  </si>
  <si>
    <t>Minor Add to C7PPSJ7396</t>
  </si>
  <si>
    <t>C7PPSJ378A</t>
  </si>
  <si>
    <t>Minor Add for WO C7PPSJ7378</t>
  </si>
  <si>
    <t>C7PPSJ381A</t>
  </si>
  <si>
    <t>Minor Add for WO C7PPSJ7381</t>
  </si>
  <si>
    <t>C7PPSJ7378</t>
  </si>
  <si>
    <t>Storm Dmg Distr ETI 1/16/18</t>
  </si>
  <si>
    <t>C7PPSJ7381</t>
  </si>
  <si>
    <t>Storm Dmg Dist ETI 3/18/18</t>
  </si>
  <si>
    <t>C7PPSJ7382</t>
  </si>
  <si>
    <t>Storm Dmg Dist ETI 3/28/18</t>
  </si>
  <si>
    <t>C7PPSJ7383</t>
  </si>
  <si>
    <t>Storm Dmg Dist ETI 4/13/18</t>
  </si>
  <si>
    <t>C7PPSJ7384</t>
  </si>
  <si>
    <t>Storm Dmg Dist ETI 5/26/18</t>
  </si>
  <si>
    <t>C7PPSJ7385</t>
  </si>
  <si>
    <t>Storm Dmg Dist ETI 6/3/18</t>
  </si>
  <si>
    <t>C7PPSJ7386</t>
  </si>
  <si>
    <t>Storm Dmg DISTR ETI 7/3/18</t>
  </si>
  <si>
    <t>C7PPSJ7387</t>
  </si>
  <si>
    <t>Storm Dmg Dist ETI 7/7/18 &amp; 7/8/18</t>
  </si>
  <si>
    <t>C7PPSJ7388</t>
  </si>
  <si>
    <t>Storm Dmg Distr ETI 9/3/18</t>
  </si>
  <si>
    <t>C7PPSJ7389</t>
  </si>
  <si>
    <t>Storm Dmg Dist ETI 10/31/18</t>
  </si>
  <si>
    <t>C7PPSJ7390</t>
  </si>
  <si>
    <t>Storm Dmg Dist ETI 12/8/18</t>
  </si>
  <si>
    <t>C7PPSJ7391</t>
  </si>
  <si>
    <t>ETI Storm Dmg Dist WO 12/20/18</t>
  </si>
  <si>
    <t>C7PPSJ7392</t>
  </si>
  <si>
    <t>Storm Dmg Dist ETI 12/26/18</t>
  </si>
  <si>
    <t>C7PPSJ7393</t>
  </si>
  <si>
    <t>Storm Dmg Dist ETI WO 1/19/19</t>
  </si>
  <si>
    <t>C7PPSJ7394</t>
  </si>
  <si>
    <t>Storm Dmg Dist ETI WO 1/23/19</t>
  </si>
  <si>
    <t>C7PPSJ7395</t>
  </si>
  <si>
    <t>Storm Dmg Dist ETI 4/7/19</t>
  </si>
  <si>
    <t>C7PPSJ7396</t>
  </si>
  <si>
    <t>Storm Dmg Distr ETI 4 13 19</t>
  </si>
  <si>
    <t>C7PPSJ7397</t>
  </si>
  <si>
    <t xml:space="preserve">Storm Dmg Dist ETI WO </t>
  </si>
  <si>
    <t>C7PPSJ7398</t>
  </si>
  <si>
    <t xml:space="preserve">Storm Dmg Dist Entergy TX, Inc </t>
  </si>
  <si>
    <t>C7PPSJ7399</t>
  </si>
  <si>
    <t>Storm Dmg ETI 5/7/19</t>
  </si>
  <si>
    <t>C7PPSJ7400</t>
  </si>
  <si>
    <t>Storm Dmg ETI 5/9/2019</t>
  </si>
  <si>
    <t>C7PPSJ7401</t>
  </si>
  <si>
    <t>Storm Dmg ETI 6/16/2019</t>
  </si>
  <si>
    <t>C7PPSJ7402</t>
  </si>
  <si>
    <t>Storm Dmg ETI 6/23/2019</t>
  </si>
  <si>
    <t>C7PPSJ7403</t>
  </si>
  <si>
    <t>Storm Dmg ETI 6/29/2019</t>
  </si>
  <si>
    <t>C7PPSJ7404</t>
  </si>
  <si>
    <t>Storm Dmg ETI Tropical Storm Barry</t>
  </si>
  <si>
    <t>C7PPSJ7405</t>
  </si>
  <si>
    <t>Storm Dmg ETI 7/30/2019</t>
  </si>
  <si>
    <t>C7PPSJ7406</t>
  </si>
  <si>
    <t>Storm Dmg ETI TS Imelda</t>
  </si>
  <si>
    <t>C7PPSJ7407</t>
  </si>
  <si>
    <t>Storm Dmg ETI 10/11/2019</t>
  </si>
  <si>
    <t>C7PPSJ7408</t>
  </si>
  <si>
    <t>Storm Dmg ETI 10/21/2019</t>
  </si>
  <si>
    <t>C7PPSJ7409</t>
  </si>
  <si>
    <t>Storm Dmg ETI 10/29/2019</t>
  </si>
  <si>
    <t>C7PPSJ7410</t>
  </si>
  <si>
    <t>Storm Dmg ETI 1/11/2020</t>
  </si>
  <si>
    <t>C7PPSJ7411</t>
  </si>
  <si>
    <t>Storm Dmg ETI 3/4/2020</t>
  </si>
  <si>
    <t>C7PPSJ7412</t>
  </si>
  <si>
    <t>Storm Dmg ETI 4/9/2020</t>
  </si>
  <si>
    <t>C7PPSJ7413</t>
  </si>
  <si>
    <t>Storm Dmg ETI 4/22/2020</t>
  </si>
  <si>
    <t>C7PPSJ7414</t>
  </si>
  <si>
    <t>Storm Dmg ETI 4/28/2020</t>
  </si>
  <si>
    <t>C7PPSJ7415</t>
  </si>
  <si>
    <t>Storm Dmg ETI 5/14/2020</t>
  </si>
  <si>
    <t>C7PPSJ7416</t>
  </si>
  <si>
    <t>Storm Dmg ETI 5/24/2020</t>
  </si>
  <si>
    <t>C7PPSJ7417</t>
  </si>
  <si>
    <t>Storm Dmg ETI 5/27/2020</t>
  </si>
  <si>
    <t>C7PPSJ7418</t>
  </si>
  <si>
    <t>Storm Dmg ETI 6/21/2020</t>
  </si>
  <si>
    <t>C7PPSJ7419</t>
  </si>
  <si>
    <t>Storm Dmg ETI 7/3/2020</t>
  </si>
  <si>
    <t>C7PPSJ7420</t>
  </si>
  <si>
    <t>Storm Dmg ETI TS Hanna</t>
  </si>
  <si>
    <t>C7PPSJ7421</t>
  </si>
  <si>
    <t>Storm Dmg ETI TS Marco</t>
  </si>
  <si>
    <t>C7PPSJ7422</t>
  </si>
  <si>
    <t>Storm Dmg ETI 8/5/2020</t>
  </si>
  <si>
    <t>C7PPSJ7423</t>
  </si>
  <si>
    <t>Storm Dmg ETI 8/17/2020</t>
  </si>
  <si>
    <t>C7PPSJ7425</t>
  </si>
  <si>
    <t>Storm Dmg ETI TS Beta</t>
  </si>
  <si>
    <t>C7PPSJ7427</t>
  </si>
  <si>
    <t>Storm Dmg ETI 10/23/2020</t>
  </si>
  <si>
    <t>C7PPSJ7428</t>
  </si>
  <si>
    <t>Storm Dmg ETI 12/19/2020</t>
  </si>
  <si>
    <t>C7PPSJ7429</t>
  </si>
  <si>
    <t>Storm Dmg ETI 1/6/2021</t>
  </si>
  <si>
    <t>C7PPSJ7430</t>
  </si>
  <si>
    <t>Storm Dmg ETI 1/10/2021</t>
  </si>
  <si>
    <t>C7PPSJ7432</t>
  </si>
  <si>
    <t>Storm Dmg ETI 4/16/2021</t>
  </si>
  <si>
    <t>C7PPSJ7433</t>
  </si>
  <si>
    <t>Storm Dmg ETI 4/23/2021</t>
  </si>
  <si>
    <t>C7PPSJ7434</t>
  </si>
  <si>
    <t>Storm Dmg ETI 4/30/2021</t>
  </si>
  <si>
    <t>C7PPSJ7435</t>
  </si>
  <si>
    <t>Storm Dmg ETI 5/11/2021</t>
  </si>
  <si>
    <t>C7PPSJ7436</t>
  </si>
  <si>
    <t>Storm Dmg ETI 5/17/2021</t>
  </si>
  <si>
    <t>C7PPSJ7437</t>
  </si>
  <si>
    <t>Storm Dmg ETI 5/29/2021</t>
  </si>
  <si>
    <t>C7PPSJ7438</t>
  </si>
  <si>
    <t>Storm Dmg ETI 6/2/2021</t>
  </si>
  <si>
    <t>C7PPSJ7439</t>
  </si>
  <si>
    <t>Storm Dmg ETI 6/15/2021</t>
  </si>
  <si>
    <t>C7PPSJ7440</t>
  </si>
  <si>
    <t>Storm Dmg ETI 7/12/2021</t>
  </si>
  <si>
    <t>C7PPSJ7441</t>
  </si>
  <si>
    <t>Storm Dmg ETI 7/19/2021</t>
  </si>
  <si>
    <t>C7PPSJ7442</t>
  </si>
  <si>
    <t>Storm Dmg ETI 7/29/2021</t>
  </si>
  <si>
    <t>C7PPSJ7443</t>
  </si>
  <si>
    <t>Storm Dmg ETI 8/12/2021</t>
  </si>
  <si>
    <t>C7PPSJ7444</t>
  </si>
  <si>
    <t>Storm Dmg ETI 8/16/2021</t>
  </si>
  <si>
    <t>C7PPSJ7445</t>
  </si>
  <si>
    <t>Storm Dmg ETI 8/24/2021</t>
  </si>
  <si>
    <t>C7PPSJ7446</t>
  </si>
  <si>
    <t>Storm Dmg ETI 9/4/2021</t>
  </si>
  <si>
    <t>C7PPSJ7447</t>
  </si>
  <si>
    <t>Storm Dmg ETI Hurricane Nicholas</t>
  </si>
  <si>
    <t>C7PPSJ7448</t>
  </si>
  <si>
    <t>Storm Dmg ETI 10/27/2021</t>
  </si>
  <si>
    <t>C7PPSJ7449</t>
  </si>
  <si>
    <t>Storm Dmg ETI 12/18/2021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</si>
</sst>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mm/dd/yy"/>
    <numFmt numFmtId="165" formatCode="0.000"/>
    <numFmt numFmtId="166" formatCode="#,##0.0_);\(#,##0.0\)"/>
    <numFmt numFmtId="167" formatCode="#,##0.000_);\(#,##0.000\)"/>
    <numFmt numFmtId="168" formatCode="#,##0.000000_);\(#,##0.000000\)"/>
    <numFmt numFmtId="169" formatCode="&quot;$&quot;#,##0"/>
    <numFmt numFmtId="170" formatCode="[$-409]mmmm\ d\,\ yyyy;@"/>
    <numFmt numFmtId="171" formatCode="0.0%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0"/>
      <color theme="1"/>
      <name val="Tahoma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999999"/>
      </left>
      <right/>
      <top style="thin">
        <color rgb="FF999999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37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9" fontId="0" fillId="0" borderId="0" xfId="0" applyNumberFormat="1"/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wrapText="1"/>
    </xf>
    <xf numFmtId="166" fontId="0" fillId="0" borderId="0" xfId="0" applyNumberFormat="1"/>
    <xf numFmtId="168" fontId="0" fillId="0" borderId="0" xfId="0" applyNumberFormat="1"/>
    <xf numFmtId="167" fontId="0" fillId="0" borderId="0" xfId="0" applyNumberFormat="1"/>
    <xf numFmtId="43" fontId="0" fillId="0" borderId="0" xfId="1" applyFont="1"/>
    <xf numFmtId="14" fontId="0" fillId="0" borderId="0" xfId="0" applyNumberFormat="1" applyAlignment="1">
      <alignment horizontal="left"/>
    </xf>
    <xf numFmtId="0" fontId="0" fillId="0" borderId="0" xfId="0" applyNumberFormat="1"/>
    <xf numFmtId="170" fontId="0" fillId="0" borderId="0" xfId="0" quotePrefix="1" applyNumberFormat="1" applyAlignment="1">
      <alignment horizontal="left"/>
    </xf>
    <xf numFmtId="170" fontId="0" fillId="0" borderId="0" xfId="0" quotePrefix="1" applyNumberFormat="1" applyAlignment="1">
      <alignment horizontal="right"/>
    </xf>
    <xf numFmtId="0" fontId="5" fillId="2" borderId="1" xfId="0" applyFont="1" applyFill="1" applyBorder="1" applyAlignment="1">
      <alignment horizontal="center"/>
    </xf>
    <xf numFmtId="43" fontId="0" fillId="0" borderId="0" xfId="0" applyNumberFormat="1"/>
    <xf numFmtId="171" fontId="0" fillId="0" borderId="0" xfId="2" applyNumberFormat="1" applyFont="1"/>
    <xf numFmtId="0" fontId="2" fillId="0" borderId="0" xfId="0" applyFont="1"/>
    <xf numFmtId="0" fontId="6" fillId="0" borderId="0" xfId="0" applyFont="1"/>
    <xf numFmtId="170" fontId="0" fillId="0" borderId="0" xfId="0" applyNumberFormat="1"/>
    <xf numFmtId="0" fontId="0" fillId="0" borderId="2" xfId="0" applyBorder="1"/>
    <xf numFmtId="43" fontId="0" fillId="0" borderId="0" xfId="1" applyFont="1" applyFill="1"/>
    <xf numFmtId="0" fontId="2" fillId="0" borderId="2" xfId="0" applyFont="1" applyBorder="1"/>
    <xf numFmtId="43" fontId="2" fillId="0" borderId="0" xfId="1" applyFont="1" applyFill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 2" xfId="3" xr:uid="{EE5AD6BD-C779-4DE0-B748-2FA7342ED785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AC579"/>
  <sheetViews>
    <sheetView zoomScale="70" zoomScaleNormal="70" workbookViewId="0">
      <pane ySplit="6" topLeftCell="A389" activePane="bottomLeft" state="frozen"/>
      <selection pane="bottomLeft" activeCell="B389" sqref="B389"/>
    </sheetView>
  </sheetViews>
  <sheetFormatPr defaultRowHeight="13.2" x14ac:dyDescent="0.25"/>
  <cols>
    <col min="1" max="1" width="11.33203125" customWidth="1"/>
    <col min="2" max="2" width="14.33203125" bestFit="1" customWidth="1"/>
    <col min="3" max="3" width="14.6640625" customWidth="1"/>
    <col min="4" max="9" width="12.6640625" customWidth="1"/>
    <col min="10" max="10" width="11" customWidth="1"/>
    <col min="11" max="11" width="11.109375" customWidth="1"/>
    <col min="14" max="14" width="11.33203125" customWidth="1"/>
    <col min="15" max="15" width="14.33203125" bestFit="1" customWidth="1"/>
    <col min="16" max="16" width="11.33203125" bestFit="1" customWidth="1"/>
    <col min="21" max="21" width="16" bestFit="1" customWidth="1"/>
    <col min="24" max="24" width="10.33203125" bestFit="1" customWidth="1"/>
    <col min="27" max="27" width="12" customWidth="1"/>
    <col min="29" max="29" width="11" bestFit="1" customWidth="1"/>
  </cols>
  <sheetData>
    <row r="6" spans="1:29" ht="26.4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K6" s="1" t="s">
        <v>9</v>
      </c>
      <c r="N6" s="1" t="s">
        <v>0</v>
      </c>
      <c r="O6" s="1" t="s">
        <v>1</v>
      </c>
      <c r="Y6" s="1"/>
      <c r="AA6" s="1"/>
      <c r="AC6" s="1"/>
    </row>
    <row r="7" spans="1:29" x14ac:dyDescent="0.25">
      <c r="A7" s="2">
        <v>31413</v>
      </c>
      <c r="C7">
        <v>241</v>
      </c>
      <c r="I7" s="4" t="str">
        <f t="shared" ref="I7:I77" si="0">IF(B7&gt;50000,B7,"")</f>
        <v/>
      </c>
      <c r="K7" t="str">
        <f t="shared" ref="K7:K70" si="1">IF(B7&gt;0,LN(B7*E7),"")</f>
        <v/>
      </c>
      <c r="M7" t="str">
        <f t="shared" ref="M7:M70" si="2">IF(B7=0,"",YEAR(A7))</f>
        <v/>
      </c>
      <c r="N7" s="2"/>
      <c r="O7" s="4"/>
      <c r="Q7">
        <f>YEAR(A7)</f>
        <v>1986</v>
      </c>
    </row>
    <row r="8" spans="1:29" x14ac:dyDescent="0.25">
      <c r="A8" s="2">
        <v>31426</v>
      </c>
      <c r="B8" s="4">
        <v>1807</v>
      </c>
      <c r="D8" s="3">
        <f t="shared" ref="D8:D13" si="3">((A8-$A$7)/($A$14-$A$7))*($C$14-$C$7)+$C$7</f>
        <v>241.0718232044199</v>
      </c>
      <c r="E8" s="3">
        <f t="shared" ref="E8:E13" si="4">ROUND($C$524/D8,3)</f>
        <v>3.302</v>
      </c>
      <c r="F8" s="4">
        <f t="shared" ref="F8:F13" si="5">ROUND(IF(B8*E8&gt;0,B8*E8,0),0)</f>
        <v>5967</v>
      </c>
      <c r="I8" s="4" t="str">
        <f t="shared" si="0"/>
        <v/>
      </c>
      <c r="K8">
        <f t="shared" si="1"/>
        <v>8.6939516360901656</v>
      </c>
      <c r="M8">
        <f t="shared" si="2"/>
        <v>1986</v>
      </c>
      <c r="N8" s="2"/>
      <c r="O8" s="4"/>
      <c r="Q8">
        <f t="shared" ref="Q8:Q71" si="6">YEAR(A8)</f>
        <v>1986</v>
      </c>
    </row>
    <row r="9" spans="1:29" x14ac:dyDescent="0.25">
      <c r="A9" s="2">
        <v>31451</v>
      </c>
      <c r="B9" s="4">
        <v>41849</v>
      </c>
      <c r="D9" s="3">
        <f t="shared" si="3"/>
        <v>241.20994475138122</v>
      </c>
      <c r="E9" s="3">
        <f t="shared" si="4"/>
        <v>3.3</v>
      </c>
      <c r="F9" s="4">
        <f t="shared" si="5"/>
        <v>138102</v>
      </c>
      <c r="I9" s="4" t="str">
        <f t="shared" si="0"/>
        <v/>
      </c>
      <c r="K9">
        <f t="shared" si="1"/>
        <v>11.835745649241964</v>
      </c>
      <c r="M9">
        <f t="shared" si="2"/>
        <v>1986</v>
      </c>
      <c r="N9" s="2"/>
      <c r="O9" s="4"/>
      <c r="Q9">
        <f t="shared" si="6"/>
        <v>1986</v>
      </c>
    </row>
    <row r="10" spans="1:29" x14ac:dyDescent="0.25">
      <c r="A10" s="2">
        <v>31549</v>
      </c>
      <c r="B10" s="4">
        <v>119523</v>
      </c>
      <c r="D10" s="3">
        <f t="shared" si="3"/>
        <v>241.75138121546962</v>
      </c>
      <c r="E10" s="3">
        <f t="shared" si="4"/>
        <v>3.2930000000000001</v>
      </c>
      <c r="F10" s="4">
        <f t="shared" si="5"/>
        <v>393589</v>
      </c>
      <c r="I10" s="4">
        <f t="shared" si="0"/>
        <v>119523</v>
      </c>
      <c r="K10">
        <f t="shared" si="1"/>
        <v>12.883063103847467</v>
      </c>
      <c r="M10">
        <f t="shared" si="2"/>
        <v>1986</v>
      </c>
      <c r="N10" s="2"/>
      <c r="O10" s="4"/>
      <c r="Q10">
        <f t="shared" si="6"/>
        <v>1986</v>
      </c>
    </row>
    <row r="11" spans="1:29" x14ac:dyDescent="0.25">
      <c r="A11" s="2">
        <v>31560</v>
      </c>
      <c r="B11" s="4">
        <v>31490</v>
      </c>
      <c r="D11" s="3">
        <f t="shared" si="3"/>
        <v>241.81215469613261</v>
      </c>
      <c r="E11" s="3">
        <f t="shared" si="4"/>
        <v>3.2919999999999998</v>
      </c>
      <c r="F11" s="4">
        <f t="shared" si="5"/>
        <v>103665</v>
      </c>
      <c r="I11" s="4" t="str">
        <f t="shared" si="0"/>
        <v/>
      </c>
      <c r="K11">
        <f t="shared" si="1"/>
        <v>11.548920596909893</v>
      </c>
      <c r="M11">
        <f t="shared" si="2"/>
        <v>1986</v>
      </c>
      <c r="N11" s="2"/>
      <c r="O11" s="4"/>
      <c r="Q11">
        <f t="shared" si="6"/>
        <v>1986</v>
      </c>
    </row>
    <row r="12" spans="1:29" x14ac:dyDescent="0.25">
      <c r="A12" s="2">
        <v>31590</v>
      </c>
      <c r="B12" s="4">
        <v>4972216</v>
      </c>
      <c r="D12" s="3">
        <f t="shared" si="3"/>
        <v>241.97790055248618</v>
      </c>
      <c r="E12" s="3">
        <f t="shared" si="4"/>
        <v>3.29</v>
      </c>
      <c r="F12" s="4">
        <f t="shared" si="5"/>
        <v>16358591</v>
      </c>
      <c r="I12" s="4">
        <f t="shared" si="0"/>
        <v>4972216</v>
      </c>
      <c r="K12">
        <f t="shared" si="1"/>
        <v>16.610263738728769</v>
      </c>
      <c r="M12">
        <f t="shared" si="2"/>
        <v>1986</v>
      </c>
      <c r="N12" s="2"/>
      <c r="O12" s="4"/>
      <c r="Q12">
        <f t="shared" si="6"/>
        <v>1986</v>
      </c>
    </row>
    <row r="13" spans="1:29" x14ac:dyDescent="0.25">
      <c r="A13" s="2">
        <v>31594</v>
      </c>
      <c r="B13" s="4">
        <v>3690</v>
      </c>
      <c r="D13" s="3">
        <f t="shared" si="3"/>
        <v>242</v>
      </c>
      <c r="E13" s="3">
        <f t="shared" si="4"/>
        <v>3.2890000000000001</v>
      </c>
      <c r="F13" s="4">
        <f t="shared" si="5"/>
        <v>12136</v>
      </c>
      <c r="I13" s="4" t="str">
        <f t="shared" si="0"/>
        <v/>
      </c>
      <c r="K13">
        <f t="shared" si="1"/>
        <v>9.4039653042414919</v>
      </c>
      <c r="M13">
        <f t="shared" si="2"/>
        <v>1986</v>
      </c>
      <c r="N13" s="2"/>
      <c r="O13" s="4"/>
      <c r="Q13">
        <f t="shared" si="6"/>
        <v>1986</v>
      </c>
    </row>
    <row r="14" spans="1:29" x14ac:dyDescent="0.25">
      <c r="A14" s="2">
        <v>31594</v>
      </c>
      <c r="B14" s="4"/>
      <c r="C14">
        <v>242</v>
      </c>
      <c r="E14" s="3"/>
      <c r="F14" s="4"/>
      <c r="G14" s="4">
        <f>SUM(F8:F13)</f>
        <v>17012050</v>
      </c>
      <c r="I14" s="4" t="str">
        <f t="shared" si="0"/>
        <v/>
      </c>
      <c r="K14" t="str">
        <f t="shared" si="1"/>
        <v/>
      </c>
      <c r="M14" t="str">
        <f t="shared" si="2"/>
        <v/>
      </c>
      <c r="N14" s="2"/>
      <c r="O14" s="4"/>
      <c r="Q14">
        <f t="shared" si="6"/>
        <v>1986</v>
      </c>
    </row>
    <row r="15" spans="1:29" x14ac:dyDescent="0.25">
      <c r="A15" s="2">
        <v>31598</v>
      </c>
      <c r="B15" s="4">
        <v>60184</v>
      </c>
      <c r="D15" s="3">
        <f>((A15-$A$14)/($A$20-$A$14))*($C$20-$C$14)+$C$14</f>
        <v>241.93478260869566</v>
      </c>
      <c r="E15" s="3">
        <f>ROUND($C$524/D15,3)</f>
        <v>3.29</v>
      </c>
      <c r="F15" s="4">
        <f t="shared" ref="F15:F19" si="7">ROUND(IF(B15*E15&gt;0,B15*E15,0),0)</f>
        <v>198005</v>
      </c>
      <c r="I15" s="4">
        <f t="shared" si="0"/>
        <v>60184</v>
      </c>
      <c r="K15">
        <f t="shared" si="1"/>
        <v>12.196049380017339</v>
      </c>
      <c r="M15">
        <f t="shared" si="2"/>
        <v>1986</v>
      </c>
      <c r="N15" s="2"/>
      <c r="O15" s="4"/>
      <c r="Q15">
        <f t="shared" si="6"/>
        <v>1986</v>
      </c>
    </row>
    <row r="16" spans="1:29" x14ac:dyDescent="0.25">
      <c r="A16" s="2">
        <v>31605</v>
      </c>
      <c r="B16" s="4">
        <v>18742</v>
      </c>
      <c r="D16" s="3">
        <f>((A16-$A$14)/($A$20-$A$14))*($C$20-$C$14)+$C$14</f>
        <v>241.82065217391303</v>
      </c>
      <c r="E16" s="3">
        <f>ROUND($C$524/D16,3)</f>
        <v>3.2919999999999998</v>
      </c>
      <c r="F16" s="4">
        <f t="shared" si="7"/>
        <v>61699</v>
      </c>
      <c r="I16" s="4" t="str">
        <f t="shared" si="0"/>
        <v/>
      </c>
      <c r="K16">
        <f t="shared" si="1"/>
        <v>11.030017556498592</v>
      </c>
      <c r="M16">
        <f t="shared" si="2"/>
        <v>1986</v>
      </c>
      <c r="N16" s="2"/>
      <c r="O16" s="4"/>
      <c r="Q16">
        <f t="shared" si="6"/>
        <v>1986</v>
      </c>
    </row>
    <row r="17" spans="1:17" x14ac:dyDescent="0.25">
      <c r="A17" s="2">
        <v>31629</v>
      </c>
      <c r="B17" s="4">
        <v>8737</v>
      </c>
      <c r="D17" s="3">
        <f>((A17-$A$14)/($A$20-$A$14))*($C$20-$C$14)+$C$14</f>
        <v>241.42934782608697</v>
      </c>
      <c r="E17" s="3">
        <f>ROUND($C$524/D17,3)</f>
        <v>3.2970000000000002</v>
      </c>
      <c r="F17" s="4">
        <f t="shared" si="7"/>
        <v>28806</v>
      </c>
      <c r="I17" s="4" t="str">
        <f t="shared" si="0"/>
        <v/>
      </c>
      <c r="K17">
        <f t="shared" si="1"/>
        <v>10.268335124387688</v>
      </c>
      <c r="M17">
        <f t="shared" si="2"/>
        <v>1986</v>
      </c>
      <c r="N17" s="2"/>
      <c r="O17" s="4"/>
      <c r="Q17">
        <f t="shared" si="6"/>
        <v>1986</v>
      </c>
    </row>
    <row r="18" spans="1:17" x14ac:dyDescent="0.25">
      <c r="A18" s="2">
        <v>31659</v>
      </c>
      <c r="B18" s="4">
        <v>376</v>
      </c>
      <c r="D18" s="3">
        <f>((A18-$A$14)/($A$20-$A$14))*($C$20-$C$14)+$C$14</f>
        <v>240.94021739130434</v>
      </c>
      <c r="E18" s="3">
        <f>ROUND($C$524/D18,3)</f>
        <v>3.3039999999999998</v>
      </c>
      <c r="F18" s="4">
        <f t="shared" si="7"/>
        <v>1242</v>
      </c>
      <c r="I18" s="4" t="str">
        <f t="shared" si="0"/>
        <v/>
      </c>
      <c r="K18">
        <f t="shared" si="1"/>
        <v>7.1247229990486263</v>
      </c>
      <c r="M18">
        <f t="shared" si="2"/>
        <v>1986</v>
      </c>
      <c r="N18" s="2"/>
      <c r="O18" s="4"/>
      <c r="Q18">
        <f t="shared" si="6"/>
        <v>1986</v>
      </c>
    </row>
    <row r="19" spans="1:17" x14ac:dyDescent="0.25">
      <c r="A19" s="2">
        <v>31687</v>
      </c>
      <c r="B19" s="4">
        <v>3629</v>
      </c>
      <c r="D19" s="3">
        <f>((A19-$A$14)/($A$20-$A$14))*($C$20-$C$14)+$C$14</f>
        <v>240.48369565217391</v>
      </c>
      <c r="E19" s="3">
        <f>ROUND($C$524/D19,3)</f>
        <v>3.31</v>
      </c>
      <c r="F19" s="4">
        <f t="shared" si="7"/>
        <v>12012</v>
      </c>
      <c r="I19" s="4" t="str">
        <f t="shared" si="0"/>
        <v/>
      </c>
      <c r="K19">
        <f t="shared" si="1"/>
        <v>9.3936605966020412</v>
      </c>
      <c r="M19">
        <f t="shared" si="2"/>
        <v>1986</v>
      </c>
      <c r="N19" s="2"/>
      <c r="O19" s="4"/>
      <c r="Q19">
        <f t="shared" si="6"/>
        <v>1986</v>
      </c>
    </row>
    <row r="20" spans="1:17" x14ac:dyDescent="0.25">
      <c r="A20" s="2">
        <v>31778</v>
      </c>
      <c r="B20" s="4"/>
      <c r="C20">
        <v>239</v>
      </c>
      <c r="E20" s="3"/>
      <c r="F20" s="4"/>
      <c r="G20" s="4">
        <f>SUM(F15:F19)</f>
        <v>301764</v>
      </c>
      <c r="H20" s="4">
        <f>SUM(G14:G20)</f>
        <v>17313814</v>
      </c>
      <c r="I20" s="4" t="str">
        <f t="shared" si="0"/>
        <v/>
      </c>
      <c r="K20" t="str">
        <f t="shared" si="1"/>
        <v/>
      </c>
      <c r="M20" t="str">
        <f t="shared" si="2"/>
        <v/>
      </c>
      <c r="N20" s="2"/>
      <c r="O20" s="4"/>
      <c r="Q20">
        <f t="shared" si="6"/>
        <v>1987</v>
      </c>
    </row>
    <row r="21" spans="1:17" x14ac:dyDescent="0.25">
      <c r="A21" s="2">
        <v>31959</v>
      </c>
      <c r="B21" s="4"/>
      <c r="C21">
        <v>240</v>
      </c>
      <c r="E21" s="3"/>
      <c r="F21" s="4"/>
      <c r="G21">
        <v>0</v>
      </c>
      <c r="I21" s="4" t="str">
        <f t="shared" si="0"/>
        <v/>
      </c>
      <c r="K21" t="str">
        <f t="shared" si="1"/>
        <v/>
      </c>
      <c r="M21" t="str">
        <f t="shared" si="2"/>
        <v/>
      </c>
      <c r="N21" s="2"/>
      <c r="O21" s="4"/>
      <c r="Q21">
        <f t="shared" si="6"/>
        <v>1987</v>
      </c>
    </row>
    <row r="22" spans="1:17" x14ac:dyDescent="0.25">
      <c r="A22" s="2">
        <v>32039</v>
      </c>
      <c r="B22" s="4">
        <v>16919</v>
      </c>
      <c r="D22" s="3">
        <f>((A22-$A$21)/($A$26-$A$21))*($C$26-$C$21)+$C$21</f>
        <v>241.30434782608697</v>
      </c>
      <c r="E22" s="3">
        <f>ROUND($C$524/D22,3)</f>
        <v>3.2989999999999999</v>
      </c>
      <c r="F22" s="4">
        <f t="shared" ref="F22:F25" si="8">ROUND(IF(B22*E22&gt;0,B22*E22,0),0)</f>
        <v>55816</v>
      </c>
      <c r="I22" s="4" t="str">
        <f>IF(B22&gt;50000,B22,"")</f>
        <v/>
      </c>
      <c r="K22">
        <f>IF(B22&gt;0,LN(B22*E22),"")</f>
        <v>10.929811922005241</v>
      </c>
      <c r="M22">
        <f t="shared" si="2"/>
        <v>1987</v>
      </c>
      <c r="N22" s="2"/>
      <c r="O22" s="4"/>
      <c r="Q22">
        <f t="shared" si="6"/>
        <v>1987</v>
      </c>
    </row>
    <row r="23" spans="1:17" x14ac:dyDescent="0.25">
      <c r="A23" s="2">
        <v>32100</v>
      </c>
      <c r="B23" s="4">
        <v>681886</v>
      </c>
      <c r="D23" s="3">
        <f>((A23-$A$21)/($A$26-$A$21))*($C$26-$C$21)+$C$21</f>
        <v>242.29891304347825</v>
      </c>
      <c r="E23" s="3">
        <f>ROUND($C$524/D23,3)</f>
        <v>3.2850000000000001</v>
      </c>
      <c r="F23" s="4">
        <f t="shared" si="8"/>
        <v>2239996</v>
      </c>
      <c r="I23" s="4">
        <f t="shared" si="0"/>
        <v>681886</v>
      </c>
      <c r="K23">
        <f t="shared" si="1"/>
        <v>14.621984419364928</v>
      </c>
      <c r="M23">
        <f t="shared" si="2"/>
        <v>1987</v>
      </c>
      <c r="N23" s="2"/>
      <c r="O23" s="4"/>
      <c r="Q23">
        <f t="shared" si="6"/>
        <v>1987</v>
      </c>
    </row>
    <row r="24" spans="1:17" x14ac:dyDescent="0.25">
      <c r="A24" s="2">
        <v>32109</v>
      </c>
      <c r="B24" s="4">
        <v>334545</v>
      </c>
      <c r="D24" s="3">
        <f>((A24-$A$21)/($A$26-$A$21))*($C$26-$C$21)+$C$21</f>
        <v>242.44565217391303</v>
      </c>
      <c r="E24" s="3">
        <f>ROUND($C$524/D24,3)</f>
        <v>3.2829999999999999</v>
      </c>
      <c r="F24" s="4">
        <f t="shared" si="8"/>
        <v>1098311</v>
      </c>
      <c r="I24" s="4">
        <f t="shared" si="0"/>
        <v>334545</v>
      </c>
      <c r="K24">
        <f t="shared" si="1"/>
        <v>13.909284317169623</v>
      </c>
      <c r="M24">
        <f t="shared" si="2"/>
        <v>1987</v>
      </c>
      <c r="N24" s="2"/>
      <c r="O24" s="4"/>
      <c r="Q24">
        <f t="shared" si="6"/>
        <v>1987</v>
      </c>
    </row>
    <row r="25" spans="1:17" x14ac:dyDescent="0.25">
      <c r="A25" s="2">
        <v>32123</v>
      </c>
      <c r="B25" s="4">
        <v>4865</v>
      </c>
      <c r="D25" s="3">
        <f>((A25-$A$21)/($A$26-$A$21))*($C$26-$C$21)+$C$21</f>
        <v>242.67391304347825</v>
      </c>
      <c r="E25" s="3">
        <f>ROUND($C$524/D25,3)</f>
        <v>3.28</v>
      </c>
      <c r="F25" s="4">
        <f t="shared" si="8"/>
        <v>15957</v>
      </c>
      <c r="I25" s="4" t="str">
        <f t="shared" si="0"/>
        <v/>
      </c>
      <c r="K25">
        <f t="shared" si="1"/>
        <v>9.6776654170161578</v>
      </c>
      <c r="M25">
        <f t="shared" si="2"/>
        <v>1987</v>
      </c>
      <c r="N25" s="2"/>
      <c r="O25" s="4"/>
      <c r="Q25">
        <f t="shared" si="6"/>
        <v>1987</v>
      </c>
    </row>
    <row r="26" spans="1:17" x14ac:dyDescent="0.25">
      <c r="A26" s="2">
        <v>32143</v>
      </c>
      <c r="B26" s="4"/>
      <c r="C26">
        <v>243</v>
      </c>
      <c r="E26" s="3"/>
      <c r="F26" s="4"/>
      <c r="G26" s="4">
        <f>SUM(F22:F25)</f>
        <v>3410080</v>
      </c>
      <c r="H26" s="4">
        <f>SUM(G21:G26)</f>
        <v>3410080</v>
      </c>
      <c r="I26" s="4" t="str">
        <f t="shared" si="0"/>
        <v/>
      </c>
      <c r="K26" t="str">
        <f t="shared" si="1"/>
        <v/>
      </c>
      <c r="M26" t="str">
        <f t="shared" si="2"/>
        <v/>
      </c>
      <c r="N26" s="2"/>
      <c r="O26" s="4"/>
      <c r="Q26">
        <f t="shared" si="6"/>
        <v>1988</v>
      </c>
    </row>
    <row r="27" spans="1:17" x14ac:dyDescent="0.25">
      <c r="A27" s="2">
        <v>32151</v>
      </c>
      <c r="B27" s="4">
        <v>20728</v>
      </c>
      <c r="D27" s="3">
        <f>((A27-$A26)/($A31-$A26))*($C31-$C26)+C26</f>
        <v>243.43956043956044</v>
      </c>
      <c r="E27" s="3">
        <f>ROUND($C$524/D27,3)</f>
        <v>3.27</v>
      </c>
      <c r="F27" s="4">
        <f t="shared" ref="F27:F30" si="9">ROUND(IF(B27*E27&gt;0,B27*E27,0),0)</f>
        <v>67781</v>
      </c>
      <c r="I27" s="4" t="str">
        <f t="shared" si="0"/>
        <v/>
      </c>
      <c r="K27">
        <f t="shared" si="1"/>
        <v>11.124030707151109</v>
      </c>
      <c r="M27">
        <f t="shared" si="2"/>
        <v>1988</v>
      </c>
      <c r="N27" s="2"/>
      <c r="O27" s="4"/>
      <c r="Q27">
        <f t="shared" si="6"/>
        <v>1988</v>
      </c>
    </row>
    <row r="28" spans="1:17" x14ac:dyDescent="0.25">
      <c r="A28" s="2">
        <v>32179</v>
      </c>
      <c r="B28" s="4">
        <v>7013</v>
      </c>
      <c r="D28" s="3">
        <f>((A28-$A26)/($A31-$A26))*($C31-$C26)+$C26</f>
        <v>244.97802197802199</v>
      </c>
      <c r="E28" s="3">
        <f>ROUND($C$524/D28,3)</f>
        <v>3.2490000000000001</v>
      </c>
      <c r="F28" s="4">
        <f t="shared" si="9"/>
        <v>22785</v>
      </c>
      <c r="I28" s="4" t="str">
        <f t="shared" si="0"/>
        <v/>
      </c>
      <c r="K28">
        <f t="shared" si="1"/>
        <v>10.033868105223874</v>
      </c>
      <c r="M28">
        <f t="shared" si="2"/>
        <v>1988</v>
      </c>
      <c r="N28" s="2"/>
      <c r="O28" s="4"/>
      <c r="Q28">
        <f t="shared" si="6"/>
        <v>1988</v>
      </c>
    </row>
    <row r="29" spans="1:17" x14ac:dyDescent="0.25">
      <c r="A29" s="2">
        <v>32291</v>
      </c>
      <c r="B29" s="4">
        <v>45837</v>
      </c>
      <c r="D29" s="3">
        <f>((A29-$A26)/($A31-$A26))*($C31-$C26)+$C26</f>
        <v>251.13186813186815</v>
      </c>
      <c r="E29" s="3">
        <f>ROUND($C$524/D29,3)</f>
        <v>3.17</v>
      </c>
      <c r="F29" s="4">
        <f t="shared" si="9"/>
        <v>145303</v>
      </c>
      <c r="I29" s="4" t="str">
        <f t="shared" si="0"/>
        <v/>
      </c>
      <c r="K29">
        <f t="shared" si="1"/>
        <v>11.886578492110013</v>
      </c>
      <c r="M29">
        <f t="shared" si="2"/>
        <v>1988</v>
      </c>
      <c r="N29" s="2"/>
      <c r="O29" s="4"/>
      <c r="Q29">
        <f t="shared" si="6"/>
        <v>1988</v>
      </c>
    </row>
    <row r="30" spans="1:17" x14ac:dyDescent="0.25">
      <c r="A30" s="2">
        <v>32305</v>
      </c>
      <c r="B30" s="4">
        <v>8171</v>
      </c>
      <c r="D30" s="3">
        <f>((A30-$A26)/($A31-$A26))*($C31-$C26)+$C26</f>
        <v>251.90109890109889</v>
      </c>
      <c r="E30" s="3">
        <f>ROUND($C$524/D30,3)</f>
        <v>3.16</v>
      </c>
      <c r="F30" s="4">
        <f t="shared" si="9"/>
        <v>25820</v>
      </c>
      <c r="I30" s="4" t="str">
        <f t="shared" si="0"/>
        <v/>
      </c>
      <c r="K30">
        <f t="shared" si="1"/>
        <v>10.158918606983528</v>
      </c>
      <c r="M30">
        <f t="shared" si="2"/>
        <v>1988</v>
      </c>
      <c r="N30" s="2"/>
      <c r="O30" s="4"/>
      <c r="Q30">
        <f t="shared" si="6"/>
        <v>1988</v>
      </c>
    </row>
    <row r="31" spans="1:17" x14ac:dyDescent="0.25">
      <c r="A31" s="2">
        <v>32325</v>
      </c>
      <c r="B31" s="4"/>
      <c r="C31">
        <v>253</v>
      </c>
      <c r="E31" s="3"/>
      <c r="F31" s="4"/>
      <c r="G31" s="4">
        <f>SUM(F27:F30)</f>
        <v>261689</v>
      </c>
      <c r="I31" s="4" t="str">
        <f t="shared" si="0"/>
        <v/>
      </c>
      <c r="K31" t="str">
        <f t="shared" si="1"/>
        <v/>
      </c>
      <c r="M31" t="str">
        <f t="shared" si="2"/>
        <v/>
      </c>
      <c r="N31" s="2"/>
      <c r="O31" s="4"/>
      <c r="Q31">
        <f t="shared" si="6"/>
        <v>1988</v>
      </c>
    </row>
    <row r="32" spans="1:17" x14ac:dyDescent="0.25">
      <c r="A32" s="2">
        <v>32385</v>
      </c>
      <c r="B32" s="4">
        <v>7720</v>
      </c>
      <c r="D32" s="3">
        <f>((A32-$A$31)/($A$34-$A$31))*($C$34-$C$31)+$C$31</f>
        <v>255.93478260869566</v>
      </c>
      <c r="E32" s="3">
        <f>ROUND($C$524/D32,3)</f>
        <v>3.11</v>
      </c>
      <c r="F32" s="4">
        <f t="shared" ref="F32:F33" si="10">ROUND(IF(B32*E32&gt;0,B32*E32,0),0)</f>
        <v>24009</v>
      </c>
      <c r="I32" s="4" t="str">
        <f t="shared" si="0"/>
        <v/>
      </c>
      <c r="K32">
        <f t="shared" si="1"/>
        <v>10.086192369209964</v>
      </c>
      <c r="M32">
        <f t="shared" si="2"/>
        <v>1988</v>
      </c>
      <c r="N32" s="2"/>
      <c r="O32" s="4"/>
      <c r="Q32">
        <f t="shared" si="6"/>
        <v>1988</v>
      </c>
    </row>
    <row r="33" spans="1:17" x14ac:dyDescent="0.25">
      <c r="A33" s="2">
        <v>32403</v>
      </c>
      <c r="B33" s="4">
        <v>12588</v>
      </c>
      <c r="D33" s="3">
        <f>((A33-$A$31)/($A$34-$A$31))*($C$34-$C$31)+$C$31</f>
        <v>256.81521739130437</v>
      </c>
      <c r="E33" s="3">
        <f>ROUND($C$524/D33,3)</f>
        <v>3.1</v>
      </c>
      <c r="F33" s="4">
        <f t="shared" si="10"/>
        <v>39023</v>
      </c>
      <c r="I33" s="4" t="str">
        <f>IF(B33&gt;50000,B33,"")</f>
        <v/>
      </c>
      <c r="K33">
        <f>IF(B33&gt;0,LN(B33*E33),"")</f>
        <v>10.571901369675398</v>
      </c>
      <c r="M33">
        <f t="shared" si="2"/>
        <v>1988</v>
      </c>
      <c r="N33" s="2"/>
      <c r="O33" s="4"/>
      <c r="Q33">
        <f t="shared" si="6"/>
        <v>1988</v>
      </c>
    </row>
    <row r="34" spans="1:17" x14ac:dyDescent="0.25">
      <c r="A34" s="2">
        <v>32509</v>
      </c>
      <c r="B34" s="4"/>
      <c r="C34">
        <v>262</v>
      </c>
      <c r="E34" s="3"/>
      <c r="F34" s="4"/>
      <c r="G34" s="4">
        <f>SUM(F32:F33)</f>
        <v>63032</v>
      </c>
      <c r="H34" s="4">
        <f>SUM(G31:G34)</f>
        <v>324721</v>
      </c>
      <c r="I34" s="4" t="str">
        <f t="shared" si="0"/>
        <v/>
      </c>
      <c r="K34" t="str">
        <f t="shared" si="1"/>
        <v/>
      </c>
      <c r="M34" t="str">
        <f t="shared" si="2"/>
        <v/>
      </c>
      <c r="N34" s="2"/>
      <c r="O34" s="4"/>
      <c r="Q34">
        <f t="shared" si="6"/>
        <v>1989</v>
      </c>
    </row>
    <row r="35" spans="1:17" x14ac:dyDescent="0.25">
      <c r="A35" s="2">
        <v>32557</v>
      </c>
      <c r="B35" s="4">
        <v>57829</v>
      </c>
      <c r="D35" s="3">
        <f t="shared" ref="D35:D40" si="11">((A35-$A$34)/($A$41-$A$34))*($C$41-$C$34)+$C$34</f>
        <v>262.26519337016572</v>
      </c>
      <c r="E35" s="3">
        <f t="shared" ref="E35:E40" si="12">ROUND($C$524/D35,3)</f>
        <v>3.0350000000000001</v>
      </c>
      <c r="F35" s="4">
        <f t="shared" ref="F35:F40" si="13">ROUND(IF(B35*E35&gt;0,B35*E35,0),0)</f>
        <v>175511</v>
      </c>
      <c r="I35" s="4">
        <f t="shared" si="0"/>
        <v>57829</v>
      </c>
      <c r="K35">
        <f t="shared" si="1"/>
        <v>12.075457083451273</v>
      </c>
      <c r="M35">
        <f t="shared" si="2"/>
        <v>1989</v>
      </c>
      <c r="N35" s="2"/>
      <c r="O35" s="4"/>
      <c r="Q35">
        <f t="shared" si="6"/>
        <v>1989</v>
      </c>
    </row>
    <row r="36" spans="1:17" x14ac:dyDescent="0.25">
      <c r="A36" s="2">
        <v>32641</v>
      </c>
      <c r="B36" s="4">
        <v>224990</v>
      </c>
      <c r="D36" s="3">
        <f t="shared" si="11"/>
        <v>262.7292817679558</v>
      </c>
      <c r="E36" s="3">
        <f t="shared" si="12"/>
        <v>3.03</v>
      </c>
      <c r="F36" s="4">
        <f t="shared" si="13"/>
        <v>681720</v>
      </c>
      <c r="I36" s="4">
        <f t="shared" si="0"/>
        <v>224990</v>
      </c>
      <c r="K36">
        <f t="shared" si="1"/>
        <v>13.432373855275706</v>
      </c>
      <c r="M36">
        <f t="shared" si="2"/>
        <v>1989</v>
      </c>
      <c r="N36" s="2"/>
      <c r="O36" s="4"/>
      <c r="Q36">
        <f t="shared" si="6"/>
        <v>1989</v>
      </c>
    </row>
    <row r="37" spans="1:17" x14ac:dyDescent="0.25">
      <c r="A37" s="2">
        <v>32655</v>
      </c>
      <c r="B37" s="4">
        <v>276335</v>
      </c>
      <c r="D37" s="3">
        <f t="shared" si="11"/>
        <v>262.80662983425412</v>
      </c>
      <c r="E37" s="3">
        <f t="shared" si="12"/>
        <v>3.0289999999999999</v>
      </c>
      <c r="F37" s="4">
        <f t="shared" si="13"/>
        <v>837019</v>
      </c>
      <c r="I37" s="4">
        <f t="shared" si="0"/>
        <v>276335</v>
      </c>
      <c r="K37">
        <f t="shared" si="1"/>
        <v>13.637601708839322</v>
      </c>
      <c r="M37">
        <f t="shared" si="2"/>
        <v>1989</v>
      </c>
      <c r="N37" s="2"/>
      <c r="O37" s="4"/>
      <c r="Q37">
        <f t="shared" si="6"/>
        <v>1989</v>
      </c>
    </row>
    <row r="38" spans="1:17" x14ac:dyDescent="0.25">
      <c r="A38" s="2">
        <v>32669</v>
      </c>
      <c r="B38" s="4">
        <v>32954</v>
      </c>
      <c r="D38" s="3">
        <f t="shared" si="11"/>
        <v>262.88397790055251</v>
      </c>
      <c r="E38" s="3">
        <f t="shared" si="12"/>
        <v>3.028</v>
      </c>
      <c r="F38" s="4">
        <f t="shared" si="13"/>
        <v>99785</v>
      </c>
      <c r="I38" s="4" t="str">
        <f t="shared" si="0"/>
        <v/>
      </c>
      <c r="K38">
        <f t="shared" si="1"/>
        <v>11.51077026419258</v>
      </c>
      <c r="M38">
        <f t="shared" si="2"/>
        <v>1989</v>
      </c>
      <c r="N38" s="2"/>
      <c r="O38" s="4"/>
      <c r="Q38">
        <f t="shared" si="6"/>
        <v>1989</v>
      </c>
    </row>
    <row r="39" spans="1:17" x14ac:dyDescent="0.25">
      <c r="A39" s="2">
        <v>32683</v>
      </c>
      <c r="B39" s="4">
        <v>15795</v>
      </c>
      <c r="D39" s="3">
        <f t="shared" si="11"/>
        <v>262.96132596685084</v>
      </c>
      <c r="E39" s="3">
        <f t="shared" si="12"/>
        <v>3.0270000000000001</v>
      </c>
      <c r="F39" s="4">
        <f t="shared" si="13"/>
        <v>47811</v>
      </c>
      <c r="I39" s="4" t="str">
        <f t="shared" si="0"/>
        <v/>
      </c>
      <c r="K39">
        <f t="shared" si="1"/>
        <v>10.775020743275768</v>
      </c>
      <c r="M39">
        <f t="shared" si="2"/>
        <v>1989</v>
      </c>
      <c r="N39" s="2"/>
      <c r="O39" s="4"/>
      <c r="Q39">
        <f t="shared" si="6"/>
        <v>1989</v>
      </c>
    </row>
    <row r="40" spans="1:17" x14ac:dyDescent="0.25">
      <c r="A40" s="2">
        <v>32689</v>
      </c>
      <c r="B40" s="4">
        <v>279822</v>
      </c>
      <c r="D40" s="3">
        <f t="shared" si="11"/>
        <v>262.99447513812157</v>
      </c>
      <c r="E40" s="3">
        <f t="shared" si="12"/>
        <v>3.0270000000000001</v>
      </c>
      <c r="F40" s="4">
        <f t="shared" si="13"/>
        <v>847021</v>
      </c>
      <c r="I40" s="4">
        <f>IF(B40&gt;50000,B40,"")</f>
        <v>279822</v>
      </c>
      <c r="K40">
        <f>IF(B40&gt;0,LN(B40*E40),"")</f>
        <v>13.649480995753249</v>
      </c>
      <c r="M40">
        <f t="shared" si="2"/>
        <v>1989</v>
      </c>
      <c r="N40" s="2"/>
      <c r="O40" s="4"/>
      <c r="Q40">
        <f t="shared" si="6"/>
        <v>1989</v>
      </c>
    </row>
    <row r="41" spans="1:17" x14ac:dyDescent="0.25">
      <c r="A41" s="2">
        <v>32690</v>
      </c>
      <c r="B41" s="4"/>
      <c r="C41">
        <v>263</v>
      </c>
      <c r="E41" s="3"/>
      <c r="F41" s="4"/>
      <c r="G41" s="4">
        <f>SUM(F35:F40)</f>
        <v>2688867</v>
      </c>
      <c r="I41" s="4" t="str">
        <f t="shared" si="0"/>
        <v/>
      </c>
      <c r="K41" t="str">
        <f t="shared" si="1"/>
        <v/>
      </c>
      <c r="M41" t="str">
        <f t="shared" si="2"/>
        <v/>
      </c>
      <c r="N41" s="2"/>
      <c r="O41" s="4"/>
      <c r="Q41">
        <f t="shared" si="6"/>
        <v>1989</v>
      </c>
    </row>
    <row r="42" spans="1:17" x14ac:dyDescent="0.25">
      <c r="A42" s="2">
        <v>32720</v>
      </c>
      <c r="B42" s="4">
        <v>667366</v>
      </c>
      <c r="D42" s="3">
        <f>((A42-$A$41)/($A$45-$A$41))*($C$45-$C$41)+$C$41</f>
        <v>263.81521739130437</v>
      </c>
      <c r="E42" s="3">
        <f>ROUND($C$524/D42,3)</f>
        <v>3.0169999999999999</v>
      </c>
      <c r="F42" s="4">
        <f>ROUND(IF(B42*E42&gt;50000,B42*E42,0),0)</f>
        <v>2013443</v>
      </c>
      <c r="I42" s="4">
        <f>IF(B42&gt;50000,B42,"")</f>
        <v>667366</v>
      </c>
      <c r="K42">
        <f>IF(B42&gt;0,LN(B42*E42),"")</f>
        <v>14.515356860217004</v>
      </c>
      <c r="M42">
        <f t="shared" si="2"/>
        <v>1989</v>
      </c>
      <c r="N42" s="2"/>
      <c r="O42" s="4"/>
      <c r="Q42">
        <f t="shared" si="6"/>
        <v>1989</v>
      </c>
    </row>
    <row r="43" spans="1:17" x14ac:dyDescent="0.25">
      <c r="A43" s="2">
        <v>32725</v>
      </c>
      <c r="B43" s="4">
        <v>269714</v>
      </c>
      <c r="D43" s="3">
        <f>((A43-$A$41)/($A$45-$A$41))*($C$45-$C$41)+$C$41</f>
        <v>263.95108695652175</v>
      </c>
      <c r="E43" s="3">
        <f>ROUND($C$524/D43,3)</f>
        <v>3.016</v>
      </c>
      <c r="F43" s="4">
        <f t="shared" ref="F43:F46" si="14">ROUND(IF(B43*E43&gt;50000,B43*E43,0),0)</f>
        <v>813457</v>
      </c>
      <c r="I43" s="4">
        <f t="shared" si="0"/>
        <v>269714</v>
      </c>
      <c r="K43">
        <f t="shared" si="1"/>
        <v>13.609048867455384</v>
      </c>
      <c r="M43">
        <f t="shared" si="2"/>
        <v>1989</v>
      </c>
      <c r="N43" s="2"/>
      <c r="O43" s="4"/>
      <c r="Q43">
        <f t="shared" si="6"/>
        <v>1989</v>
      </c>
    </row>
    <row r="44" spans="1:17" x14ac:dyDescent="0.25">
      <c r="A44" s="2">
        <v>32799</v>
      </c>
      <c r="B44" s="4">
        <v>509030</v>
      </c>
      <c r="D44" s="3">
        <f>((A44-$A$41)/($A$45-$A$41))*($C$45-$C$41)+$C$41</f>
        <v>265.96195652173913</v>
      </c>
      <c r="E44" s="3">
        <f>ROUND($C$524/D44,3)</f>
        <v>2.9929999999999999</v>
      </c>
      <c r="F44" s="4">
        <f>ROUND(IF(B44*E44&gt;50000,B44*E44,0),0)</f>
        <v>1523527</v>
      </c>
      <c r="I44" s="4">
        <f>IF(B44&gt;50000,B44,"")</f>
        <v>509030</v>
      </c>
      <c r="K44">
        <f>IF(B44&gt;0,LN(B44*E44),"")</f>
        <v>14.236538461762649</v>
      </c>
      <c r="M44">
        <f t="shared" si="2"/>
        <v>1989</v>
      </c>
      <c r="N44" s="2"/>
      <c r="O44" s="4"/>
      <c r="Q44">
        <f t="shared" si="6"/>
        <v>1989</v>
      </c>
    </row>
    <row r="45" spans="1:17" x14ac:dyDescent="0.25">
      <c r="A45" s="2">
        <v>32874</v>
      </c>
      <c r="B45" s="4"/>
      <c r="C45">
        <v>268</v>
      </c>
      <c r="E45" s="3"/>
      <c r="F45" s="4"/>
      <c r="G45" s="4">
        <f>SUM(F42:F44)</f>
        <v>4350427</v>
      </c>
      <c r="H45" s="4">
        <f>SUM(G41:G45)</f>
        <v>7039294</v>
      </c>
      <c r="I45" s="4" t="str">
        <f t="shared" si="0"/>
        <v/>
      </c>
      <c r="K45" t="str">
        <f t="shared" si="1"/>
        <v/>
      </c>
      <c r="M45" t="str">
        <f t="shared" si="2"/>
        <v/>
      </c>
      <c r="N45" s="2"/>
      <c r="O45" s="4"/>
      <c r="Q45">
        <f t="shared" si="6"/>
        <v>1990</v>
      </c>
    </row>
    <row r="46" spans="1:17" x14ac:dyDescent="0.25">
      <c r="A46" s="2">
        <v>32977</v>
      </c>
      <c r="B46" s="4">
        <v>127473</v>
      </c>
      <c r="D46" s="3">
        <f>((A46-$A$45)/($A$47-$A$45))*($C$47-$C$45)+$C$45</f>
        <v>270.27624309392263</v>
      </c>
      <c r="E46" s="3">
        <f>ROUND($C$524/D46,3)</f>
        <v>2.9449999999999998</v>
      </c>
      <c r="F46" s="4">
        <f t="shared" si="14"/>
        <v>375408</v>
      </c>
      <c r="I46" s="4">
        <f t="shared" si="0"/>
        <v>127473</v>
      </c>
      <c r="K46">
        <f t="shared" si="1"/>
        <v>12.835768673552975</v>
      </c>
      <c r="M46">
        <f t="shared" si="2"/>
        <v>1990</v>
      </c>
      <c r="N46" s="2"/>
      <c r="O46" s="4"/>
      <c r="Q46">
        <f t="shared" si="6"/>
        <v>1990</v>
      </c>
    </row>
    <row r="47" spans="1:17" x14ac:dyDescent="0.25">
      <c r="A47" s="2">
        <v>33055</v>
      </c>
      <c r="B47" s="4"/>
      <c r="C47">
        <v>272</v>
      </c>
      <c r="E47" s="3"/>
      <c r="F47" s="4"/>
      <c r="G47" s="4">
        <f>SUM(F46)</f>
        <v>375408</v>
      </c>
      <c r="I47" s="4" t="str">
        <f t="shared" si="0"/>
        <v/>
      </c>
      <c r="K47" t="str">
        <f t="shared" si="1"/>
        <v/>
      </c>
      <c r="M47" t="str">
        <f t="shared" si="2"/>
        <v/>
      </c>
      <c r="N47" s="2"/>
      <c r="O47" s="4"/>
      <c r="Q47">
        <f t="shared" si="6"/>
        <v>1990</v>
      </c>
    </row>
    <row r="48" spans="1:17" x14ac:dyDescent="0.25">
      <c r="A48" s="2">
        <v>33061</v>
      </c>
      <c r="B48" s="4">
        <v>20923</v>
      </c>
      <c r="D48" s="3">
        <f>((A48-$A47)/($A52-$A47))*($C52-$C47)+C47</f>
        <v>272</v>
      </c>
      <c r="E48" s="3">
        <f>ROUND($C$524/D48,3)</f>
        <v>2.9260000000000002</v>
      </c>
      <c r="F48" s="4">
        <f t="shared" ref="F48:F51" si="15">ROUND(IF(B48*E48&gt;0,B48*E48,0),0)</f>
        <v>61221</v>
      </c>
      <c r="I48" s="4" t="str">
        <f t="shared" si="0"/>
        <v/>
      </c>
      <c r="K48">
        <f t="shared" si="1"/>
        <v>11.022240613937184</v>
      </c>
      <c r="M48">
        <f t="shared" si="2"/>
        <v>1990</v>
      </c>
      <c r="N48" s="2"/>
      <c r="O48" s="4"/>
      <c r="Q48">
        <f t="shared" si="6"/>
        <v>1990</v>
      </c>
    </row>
    <row r="49" spans="1:17" x14ac:dyDescent="0.25">
      <c r="A49" s="2">
        <v>33116</v>
      </c>
      <c r="B49" s="4">
        <v>50766</v>
      </c>
      <c r="D49" s="3">
        <f>((A49-$A47)/($A52-$A47))*($C52-$C47)+$C47</f>
        <v>272</v>
      </c>
      <c r="E49" s="3">
        <f>ROUND($C$524/D49,3)</f>
        <v>2.9260000000000002</v>
      </c>
      <c r="F49" s="4">
        <f t="shared" si="15"/>
        <v>148541</v>
      </c>
      <c r="I49" s="4">
        <f t="shared" si="0"/>
        <v>50766</v>
      </c>
      <c r="K49">
        <f t="shared" si="1"/>
        <v>11.908618420750489</v>
      </c>
      <c r="M49">
        <f t="shared" si="2"/>
        <v>1990</v>
      </c>
      <c r="N49" s="2"/>
      <c r="O49" s="4"/>
      <c r="Q49">
        <f t="shared" si="6"/>
        <v>1990</v>
      </c>
    </row>
    <row r="50" spans="1:17" x14ac:dyDescent="0.25">
      <c r="A50" s="2">
        <v>33131</v>
      </c>
      <c r="B50" s="4">
        <v>64980</v>
      </c>
      <c r="D50" s="3">
        <f>((A50-$A47)/($A52-$A47))*($C52-$C47)+$C47</f>
        <v>272</v>
      </c>
      <c r="E50" s="3">
        <f>ROUND($C$524/D50,3)</f>
        <v>2.9260000000000002</v>
      </c>
      <c r="F50" s="4">
        <f t="shared" si="15"/>
        <v>190131</v>
      </c>
      <c r="I50" s="4">
        <f t="shared" si="0"/>
        <v>64980</v>
      </c>
      <c r="K50">
        <f t="shared" si="1"/>
        <v>12.155471111821024</v>
      </c>
      <c r="M50">
        <f t="shared" si="2"/>
        <v>1990</v>
      </c>
      <c r="N50" s="2"/>
      <c r="O50" s="4"/>
      <c r="Q50">
        <f t="shared" si="6"/>
        <v>1990</v>
      </c>
    </row>
    <row r="51" spans="1:17" x14ac:dyDescent="0.25">
      <c r="A51" s="2">
        <v>33229</v>
      </c>
      <c r="B51" s="4">
        <v>2528</v>
      </c>
      <c r="D51" s="3">
        <f>((A51-$A47)/($A52-$A47))*($C52-$C47)+$C47</f>
        <v>272</v>
      </c>
      <c r="E51" s="3">
        <f>ROUND($C$524/D51,3)</f>
        <v>2.9260000000000002</v>
      </c>
      <c r="F51" s="4">
        <f t="shared" si="15"/>
        <v>7397</v>
      </c>
      <c r="I51" s="4" t="str">
        <f t="shared" si="0"/>
        <v/>
      </c>
      <c r="K51">
        <f t="shared" si="1"/>
        <v>8.9088200578646806</v>
      </c>
      <c r="M51">
        <f t="shared" si="2"/>
        <v>1990</v>
      </c>
      <c r="N51" s="2"/>
      <c r="O51" s="4"/>
      <c r="Q51">
        <f t="shared" si="6"/>
        <v>1990</v>
      </c>
    </row>
    <row r="52" spans="1:17" x14ac:dyDescent="0.25">
      <c r="A52" s="2">
        <v>33239</v>
      </c>
      <c r="B52" s="4"/>
      <c r="C52">
        <v>272</v>
      </c>
      <c r="E52" s="3"/>
      <c r="F52" s="4"/>
      <c r="G52" s="4">
        <f>SUM(F48:F51)</f>
        <v>407290</v>
      </c>
      <c r="H52" s="4">
        <f>SUM(G47:G52)</f>
        <v>782698</v>
      </c>
      <c r="I52" s="4" t="str">
        <f t="shared" si="0"/>
        <v/>
      </c>
      <c r="K52" t="str">
        <f t="shared" si="1"/>
        <v/>
      </c>
      <c r="M52" t="str">
        <f t="shared" si="2"/>
        <v/>
      </c>
      <c r="N52" s="2"/>
      <c r="O52" s="4"/>
      <c r="Q52">
        <f t="shared" si="6"/>
        <v>1991</v>
      </c>
    </row>
    <row r="53" spans="1:17" x14ac:dyDescent="0.25">
      <c r="A53" s="2">
        <v>33328</v>
      </c>
      <c r="B53" s="4">
        <v>6195</v>
      </c>
      <c r="D53" s="3">
        <f>((A53-$A52)/($A54-$A52))*($C54-$C52)+$C52</f>
        <v>274.45856353591159</v>
      </c>
      <c r="E53" s="3">
        <f>ROUND($C$524/D53,3)</f>
        <v>2.9</v>
      </c>
      <c r="F53" s="4">
        <f t="shared" ref="F53" si="16">ROUND(IF(B53*E53&gt;0,B53*E53,0),0)</f>
        <v>17966</v>
      </c>
      <c r="I53" s="4" t="str">
        <f t="shared" si="0"/>
        <v/>
      </c>
      <c r="K53">
        <f t="shared" si="1"/>
        <v>9.7962085310556706</v>
      </c>
      <c r="M53">
        <f t="shared" si="2"/>
        <v>1991</v>
      </c>
      <c r="N53" s="2"/>
      <c r="O53" s="4"/>
      <c r="Q53">
        <f t="shared" si="6"/>
        <v>1991</v>
      </c>
    </row>
    <row r="54" spans="1:17" x14ac:dyDescent="0.25">
      <c r="A54" s="2">
        <v>33420</v>
      </c>
      <c r="B54" s="4"/>
      <c r="C54">
        <v>277</v>
      </c>
      <c r="E54" s="3"/>
      <c r="F54" s="4"/>
      <c r="G54" s="4">
        <f>SUM(F53)</f>
        <v>17966</v>
      </c>
      <c r="I54" s="4" t="str">
        <f t="shared" si="0"/>
        <v/>
      </c>
      <c r="K54" t="str">
        <f t="shared" si="1"/>
        <v/>
      </c>
      <c r="M54" t="str">
        <f t="shared" si="2"/>
        <v/>
      </c>
      <c r="N54" s="2"/>
      <c r="O54" s="4"/>
      <c r="Q54">
        <f t="shared" si="6"/>
        <v>1991</v>
      </c>
    </row>
    <row r="55" spans="1:17" x14ac:dyDescent="0.25">
      <c r="A55" s="2">
        <v>33604</v>
      </c>
      <c r="B55" s="4"/>
      <c r="C55">
        <v>272</v>
      </c>
      <c r="E55" s="3"/>
      <c r="F55" s="4"/>
      <c r="G55" s="4">
        <f>SUM(F54)</f>
        <v>0</v>
      </c>
      <c r="H55" s="4">
        <f>SUM(G54:G55)</f>
        <v>17966</v>
      </c>
      <c r="I55" s="4" t="str">
        <f t="shared" si="0"/>
        <v/>
      </c>
      <c r="K55" t="str">
        <f t="shared" si="1"/>
        <v/>
      </c>
      <c r="M55" t="str">
        <f t="shared" si="2"/>
        <v/>
      </c>
      <c r="N55" s="2"/>
      <c r="O55" s="4"/>
      <c r="Q55">
        <f t="shared" si="6"/>
        <v>1992</v>
      </c>
    </row>
    <row r="56" spans="1:17" x14ac:dyDescent="0.25">
      <c r="A56" s="2">
        <v>33691</v>
      </c>
      <c r="B56" s="4">
        <v>11320</v>
      </c>
      <c r="D56" s="3">
        <f>((A56-$A55)/($A60-$A55))*($C60-$C55)+C55</f>
        <v>272.95604395604397</v>
      </c>
      <c r="E56" s="3">
        <f>ROUND($C$524/D56,3)</f>
        <v>2.9159999999999999</v>
      </c>
      <c r="F56" s="4">
        <f t="shared" ref="F56:F59" si="17">ROUND(IF(B56*E56&gt;0,B56*E56,0),0)</f>
        <v>33009</v>
      </c>
      <c r="I56" s="4" t="str">
        <f t="shared" si="0"/>
        <v/>
      </c>
      <c r="K56">
        <f t="shared" si="1"/>
        <v>10.404539165903586</v>
      </c>
      <c r="M56">
        <f t="shared" si="2"/>
        <v>1992</v>
      </c>
      <c r="N56" s="2"/>
      <c r="O56" s="4"/>
      <c r="Q56">
        <f t="shared" si="6"/>
        <v>1992</v>
      </c>
    </row>
    <row r="57" spans="1:17" x14ac:dyDescent="0.25">
      <c r="A57" s="2">
        <v>33722</v>
      </c>
      <c r="B57" s="4">
        <v>70046</v>
      </c>
      <c r="D57" s="3">
        <f>((A57-$A55)/($A60-$A55))*($C60-$C55)+$C55</f>
        <v>273.2967032967033</v>
      </c>
      <c r="E57" s="3">
        <f>ROUND($C$524/D57,3)</f>
        <v>2.9129999999999998</v>
      </c>
      <c r="F57" s="4">
        <f t="shared" si="17"/>
        <v>204044</v>
      </c>
      <c r="I57" s="4">
        <f t="shared" si="0"/>
        <v>70046</v>
      </c>
      <c r="K57">
        <f t="shared" si="1"/>
        <v>12.226090926042115</v>
      </c>
      <c r="M57">
        <f t="shared" si="2"/>
        <v>1992</v>
      </c>
      <c r="N57" s="2"/>
      <c r="O57" s="4"/>
      <c r="Q57">
        <f t="shared" si="6"/>
        <v>1992</v>
      </c>
    </row>
    <row r="58" spans="1:17" x14ac:dyDescent="0.25">
      <c r="A58" s="2">
        <v>33761</v>
      </c>
      <c r="B58" s="4">
        <v>118047</v>
      </c>
      <c r="D58" s="3">
        <f>((A58-$A55)/($A60-$A55))*($C60-$C55)+$C55</f>
        <v>273.72527472527474</v>
      </c>
      <c r="E58" s="3">
        <f>ROUND($C$524/D58,3)</f>
        <v>2.9079999999999999</v>
      </c>
      <c r="F58" s="4">
        <f t="shared" si="17"/>
        <v>343281</v>
      </c>
      <c r="I58" s="4">
        <f t="shared" si="0"/>
        <v>118047</v>
      </c>
      <c r="K58">
        <f t="shared" si="1"/>
        <v>12.746303688901406</v>
      </c>
      <c r="M58">
        <f t="shared" si="2"/>
        <v>1992</v>
      </c>
      <c r="N58" s="2"/>
      <c r="O58" s="4"/>
      <c r="Q58">
        <f t="shared" si="6"/>
        <v>1992</v>
      </c>
    </row>
    <row r="59" spans="1:17" x14ac:dyDescent="0.25">
      <c r="A59" s="2">
        <v>33785</v>
      </c>
      <c r="B59" s="4">
        <v>371575</v>
      </c>
      <c r="D59" s="3">
        <f>((A59-$A55)/($A60-$A55))*($C60-$C55)+$C55</f>
        <v>273.98901098901098</v>
      </c>
      <c r="E59" s="3">
        <f>ROUND($C$524/D59,3)</f>
        <v>2.9049999999999998</v>
      </c>
      <c r="F59" s="4">
        <f t="shared" si="17"/>
        <v>1079425</v>
      </c>
      <c r="I59" s="4">
        <f t="shared" si="0"/>
        <v>371575</v>
      </c>
      <c r="K59">
        <f t="shared" si="1"/>
        <v>13.89193939732097</v>
      </c>
      <c r="M59">
        <f t="shared" si="2"/>
        <v>1992</v>
      </c>
      <c r="N59" s="2"/>
      <c r="O59" s="4"/>
      <c r="Q59">
        <f t="shared" si="6"/>
        <v>1992</v>
      </c>
    </row>
    <row r="60" spans="1:17" x14ac:dyDescent="0.25">
      <c r="A60" s="2">
        <v>33786</v>
      </c>
      <c r="B60" s="4"/>
      <c r="C60">
        <v>274</v>
      </c>
      <c r="E60" s="3"/>
      <c r="F60" s="4"/>
      <c r="G60" s="4">
        <f>SUM(F56:F59)</f>
        <v>1659759</v>
      </c>
      <c r="I60" s="4" t="str">
        <f t="shared" si="0"/>
        <v/>
      </c>
      <c r="K60" t="str">
        <f t="shared" si="1"/>
        <v/>
      </c>
      <c r="M60" t="str">
        <f t="shared" si="2"/>
        <v/>
      </c>
      <c r="N60" s="2"/>
      <c r="O60" s="4"/>
      <c r="Q60">
        <f t="shared" si="6"/>
        <v>1992</v>
      </c>
    </row>
    <row r="61" spans="1:17" x14ac:dyDescent="0.25">
      <c r="A61" s="2">
        <v>33789</v>
      </c>
      <c r="B61" s="4">
        <v>38026</v>
      </c>
      <c r="D61" s="3">
        <f>((A61-$A$60)/($A$64-$A$60))*($C$64-$C$60)+$C$60</f>
        <v>274.08152173913044</v>
      </c>
      <c r="E61" s="3">
        <f>ROUND($C$524/D61,3)</f>
        <v>2.9039999999999999</v>
      </c>
      <c r="F61" s="4">
        <f t="shared" ref="F61:F63" si="18">ROUND(IF(B61*E61&gt;0,B61*E61,0),0)</f>
        <v>110428</v>
      </c>
      <c r="I61" s="4" t="str">
        <f t="shared" si="0"/>
        <v/>
      </c>
      <c r="K61">
        <f t="shared" si="1"/>
        <v>11.612114512232081</v>
      </c>
      <c r="M61">
        <f t="shared" si="2"/>
        <v>1992</v>
      </c>
      <c r="N61" s="2"/>
      <c r="O61" s="4"/>
      <c r="Q61">
        <f t="shared" si="6"/>
        <v>1992</v>
      </c>
    </row>
    <row r="62" spans="1:17" x14ac:dyDescent="0.25">
      <c r="A62" s="2">
        <v>33845</v>
      </c>
      <c r="B62" s="4">
        <v>59118</v>
      </c>
      <c r="D62" s="3">
        <f>((A62-$A$60)/($A$64-$A$60))*($C$64-$C$60)+$C$60</f>
        <v>275.60326086956519</v>
      </c>
      <c r="E62" s="3">
        <f>ROUND($C$524/D62,3)</f>
        <v>2.8879999999999999</v>
      </c>
      <c r="F62" s="4">
        <f t="shared" si="18"/>
        <v>170733</v>
      </c>
      <c r="I62" s="4">
        <f>IF(B62&gt;50000,B62,"")</f>
        <v>59118</v>
      </c>
      <c r="K62">
        <f>IF(B62&gt;0,LN(B62*E62),"")</f>
        <v>12.04785494658111</v>
      </c>
      <c r="M62">
        <f t="shared" si="2"/>
        <v>1992</v>
      </c>
      <c r="N62" s="2"/>
      <c r="O62" s="4"/>
      <c r="Q62">
        <f t="shared" si="6"/>
        <v>1992</v>
      </c>
    </row>
    <row r="63" spans="1:17" x14ac:dyDescent="0.25">
      <c r="A63" s="2">
        <v>33929</v>
      </c>
      <c r="B63" s="4">
        <v>425905</v>
      </c>
      <c r="D63" s="3">
        <f>((A63-$A60)/($A64-$A60))*($C64-$C60)+$C60</f>
        <v>277.88586956521738</v>
      </c>
      <c r="E63" s="3">
        <f>ROUND($C$524/D63,3)</f>
        <v>2.8639999999999999</v>
      </c>
      <c r="F63" s="4">
        <f t="shared" si="18"/>
        <v>1219792</v>
      </c>
      <c r="I63" s="4">
        <f t="shared" si="0"/>
        <v>425905</v>
      </c>
      <c r="K63">
        <f t="shared" si="1"/>
        <v>14.014190844785826</v>
      </c>
      <c r="M63">
        <f t="shared" si="2"/>
        <v>1992</v>
      </c>
      <c r="N63" s="2"/>
      <c r="O63" s="4"/>
      <c r="Q63">
        <f t="shared" si="6"/>
        <v>1992</v>
      </c>
    </row>
    <row r="64" spans="1:17" x14ac:dyDescent="0.25">
      <c r="A64" s="2">
        <v>33970</v>
      </c>
      <c r="B64" s="4"/>
      <c r="C64">
        <v>279</v>
      </c>
      <c r="E64" s="3"/>
      <c r="F64" s="4"/>
      <c r="G64" s="4">
        <f>SUM(F61:F63)</f>
        <v>1500953</v>
      </c>
      <c r="H64" s="4">
        <f>SUM(G60:G64)</f>
        <v>3160712</v>
      </c>
      <c r="I64" s="4" t="str">
        <f t="shared" si="0"/>
        <v/>
      </c>
      <c r="K64" t="str">
        <f t="shared" si="1"/>
        <v/>
      </c>
      <c r="M64" t="str">
        <f t="shared" si="2"/>
        <v/>
      </c>
      <c r="N64" s="2"/>
      <c r="O64" s="4"/>
      <c r="Q64">
        <f t="shared" si="6"/>
        <v>1993</v>
      </c>
    </row>
    <row r="65" spans="1:17" x14ac:dyDescent="0.25">
      <c r="A65" s="2">
        <v>34041</v>
      </c>
      <c r="B65" s="4">
        <v>28971</v>
      </c>
      <c r="D65" s="3">
        <f>((A65-$A64)/($A66-$A64))*($C66-$C64)+$C64</f>
        <v>278.21546961325964</v>
      </c>
      <c r="E65" s="3">
        <f>ROUND($C$524/D65,3)</f>
        <v>2.8610000000000002</v>
      </c>
      <c r="F65" s="4">
        <f t="shared" ref="F65:F67" si="19">ROUND(IF(B65*E65&gt;0,B65*E65,0),0)</f>
        <v>82886</v>
      </c>
      <c r="I65" s="4" t="str">
        <f t="shared" si="0"/>
        <v/>
      </c>
      <c r="K65">
        <f t="shared" si="1"/>
        <v>11.325221822703</v>
      </c>
      <c r="M65">
        <f t="shared" si="2"/>
        <v>1993</v>
      </c>
      <c r="N65" s="2"/>
      <c r="O65" s="4"/>
      <c r="Q65">
        <f t="shared" si="6"/>
        <v>1993</v>
      </c>
    </row>
    <row r="66" spans="1:17" x14ac:dyDescent="0.25">
      <c r="A66" s="2">
        <v>34151</v>
      </c>
      <c r="B66" s="4"/>
      <c r="C66">
        <v>277</v>
      </c>
      <c r="E66" s="3"/>
      <c r="F66" s="4"/>
      <c r="G66" s="4">
        <f>SUM(F65)</f>
        <v>82886</v>
      </c>
      <c r="I66" s="4" t="str">
        <f t="shared" si="0"/>
        <v/>
      </c>
      <c r="K66" t="str">
        <f t="shared" si="1"/>
        <v/>
      </c>
      <c r="M66" t="str">
        <f t="shared" si="2"/>
        <v/>
      </c>
      <c r="N66" s="2"/>
      <c r="O66" s="4"/>
      <c r="Q66">
        <f t="shared" si="6"/>
        <v>1993</v>
      </c>
    </row>
    <row r="67" spans="1:17" x14ac:dyDescent="0.25">
      <c r="A67" s="2">
        <v>34209</v>
      </c>
      <c r="B67" s="4">
        <v>2908</v>
      </c>
      <c r="D67" s="3">
        <f>((A67-$A66)/($A68-$A66))*($C68-$C66)+$C66</f>
        <v>278.89130434782606</v>
      </c>
      <c r="E67" s="3">
        <f>ROUND($C$524/D67,3)</f>
        <v>2.8540000000000001</v>
      </c>
      <c r="F67" s="4">
        <f t="shared" si="19"/>
        <v>8299</v>
      </c>
      <c r="I67" s="4" t="str">
        <f t="shared" si="0"/>
        <v/>
      </c>
      <c r="K67">
        <f t="shared" si="1"/>
        <v>9.0239423577080551</v>
      </c>
      <c r="M67">
        <f t="shared" si="2"/>
        <v>1993</v>
      </c>
      <c r="N67" s="2"/>
      <c r="O67" s="4"/>
      <c r="Q67">
        <f t="shared" si="6"/>
        <v>1993</v>
      </c>
    </row>
    <row r="68" spans="1:17" x14ac:dyDescent="0.25">
      <c r="A68" s="2">
        <v>34335</v>
      </c>
      <c r="B68" s="4"/>
      <c r="C68">
        <v>283</v>
      </c>
      <c r="E68" s="3"/>
      <c r="F68" s="4"/>
      <c r="G68" s="4">
        <f>SUM(F67)</f>
        <v>8299</v>
      </c>
      <c r="H68" s="4">
        <f>SUM(G66:G68)</f>
        <v>91185</v>
      </c>
      <c r="I68" s="4" t="str">
        <f t="shared" si="0"/>
        <v/>
      </c>
      <c r="K68" t="str">
        <f t="shared" si="1"/>
        <v/>
      </c>
      <c r="M68" t="str">
        <f t="shared" si="2"/>
        <v/>
      </c>
      <c r="N68" s="2"/>
      <c r="O68" s="4"/>
      <c r="Q68">
        <f t="shared" si="6"/>
        <v>1994</v>
      </c>
    </row>
    <row r="69" spans="1:17" x14ac:dyDescent="0.25">
      <c r="A69" s="2">
        <v>34374</v>
      </c>
      <c r="B69" s="4">
        <v>2341376</v>
      </c>
      <c r="D69" s="3">
        <f>((A69-$A68)/($A72-$A68))*($C72-$C68)+$C68</f>
        <v>284.29281767955803</v>
      </c>
      <c r="E69" s="3">
        <f>ROUND($C$524/D69,3)</f>
        <v>2.8</v>
      </c>
      <c r="F69" s="4">
        <f t="shared" ref="F69:F71" si="20">ROUND(IF(B69*E69&gt;0,B69*E69,0),0)</f>
        <v>6555853</v>
      </c>
      <c r="I69" s="4">
        <f t="shared" si="0"/>
        <v>2341376</v>
      </c>
      <c r="K69">
        <f t="shared" si="1"/>
        <v>15.695868765878721</v>
      </c>
      <c r="M69">
        <f t="shared" si="2"/>
        <v>1994</v>
      </c>
      <c r="N69" s="2"/>
      <c r="O69" s="4"/>
      <c r="Q69">
        <f t="shared" si="6"/>
        <v>1994</v>
      </c>
    </row>
    <row r="70" spans="1:17" x14ac:dyDescent="0.25">
      <c r="A70" s="2">
        <v>34470</v>
      </c>
      <c r="B70" s="4">
        <v>33187</v>
      </c>
      <c r="D70" s="3">
        <f>((A70-$A68)/($A72-$A68))*($C72-$C68)+$C68</f>
        <v>287.47513812154693</v>
      </c>
      <c r="E70" s="3">
        <f>ROUND($C$524/D70,3)</f>
        <v>2.7690000000000001</v>
      </c>
      <c r="F70" s="4">
        <f t="shared" si="20"/>
        <v>91895</v>
      </c>
      <c r="I70" s="4" t="str">
        <f t="shared" si="0"/>
        <v/>
      </c>
      <c r="K70">
        <f t="shared" si="1"/>
        <v>11.428399756146256</v>
      </c>
      <c r="M70">
        <f t="shared" si="2"/>
        <v>1994</v>
      </c>
      <c r="N70" s="2"/>
      <c r="O70" s="4"/>
      <c r="Q70">
        <f t="shared" si="6"/>
        <v>1994</v>
      </c>
    </row>
    <row r="71" spans="1:17" x14ac:dyDescent="0.25">
      <c r="A71" s="2">
        <v>34486</v>
      </c>
      <c r="B71" s="4">
        <v>4355</v>
      </c>
      <c r="D71" s="3">
        <f>((A71-$A68)/($A72-$A68))*($C72-$C68)+$C68</f>
        <v>288.00552486187843</v>
      </c>
      <c r="E71" s="3">
        <f>ROUND($C$524/D71,3)</f>
        <v>2.7639999999999998</v>
      </c>
      <c r="F71" s="4">
        <f t="shared" si="20"/>
        <v>12037</v>
      </c>
      <c r="I71" s="4" t="str">
        <f t="shared" si="0"/>
        <v/>
      </c>
      <c r="K71">
        <f t="shared" ref="K71:K133" si="21">IF(B71&gt;0,LN(B71*E71),"")</f>
        <v>9.3957587951920267</v>
      </c>
      <c r="M71">
        <f t="shared" ref="M71:M134" si="22">IF(B71=0,"",YEAR(A71))</f>
        <v>1994</v>
      </c>
      <c r="N71" s="2"/>
      <c r="O71" s="4"/>
      <c r="Q71">
        <f t="shared" si="6"/>
        <v>1994</v>
      </c>
    </row>
    <row r="72" spans="1:17" x14ac:dyDescent="0.25">
      <c r="A72" s="2">
        <v>34516</v>
      </c>
      <c r="B72" s="4"/>
      <c r="C72">
        <v>289</v>
      </c>
      <c r="E72" s="3"/>
      <c r="F72" s="4"/>
      <c r="G72" s="4">
        <f>SUM(F69:F71)</f>
        <v>6659785</v>
      </c>
      <c r="I72" s="4" t="str">
        <f t="shared" si="0"/>
        <v/>
      </c>
      <c r="K72" t="str">
        <f t="shared" si="21"/>
        <v/>
      </c>
      <c r="M72" t="str">
        <f t="shared" si="22"/>
        <v/>
      </c>
      <c r="N72" s="2"/>
      <c r="O72" s="4"/>
      <c r="Q72">
        <f t="shared" ref="Q72:Q135" si="23">YEAR(A72)</f>
        <v>1994</v>
      </c>
    </row>
    <row r="73" spans="1:17" x14ac:dyDescent="0.25">
      <c r="A73" s="2">
        <v>34540</v>
      </c>
      <c r="B73" s="4">
        <v>629988</v>
      </c>
      <c r="D73" s="3">
        <f>((A73-$A72)/($A74-$A72))*($C74-$C72)+$C72</f>
        <v>289.78260869565219</v>
      </c>
      <c r="E73" s="3">
        <f>ROUND($C$524/D73,3)</f>
        <v>2.7469999999999999</v>
      </c>
      <c r="F73" s="4">
        <f t="shared" ref="F73" si="24">ROUND(IF(B73*E73&gt;50000,B73*E73,0),0)</f>
        <v>1730577</v>
      </c>
      <c r="I73" s="4">
        <f t="shared" si="0"/>
        <v>629988</v>
      </c>
      <c r="K73">
        <f t="shared" si="21"/>
        <v>14.363965457680397</v>
      </c>
      <c r="M73">
        <f t="shared" si="22"/>
        <v>1994</v>
      </c>
      <c r="N73" s="2"/>
      <c r="O73" s="4"/>
      <c r="Q73">
        <f t="shared" si="23"/>
        <v>1994</v>
      </c>
    </row>
    <row r="74" spans="1:17" x14ac:dyDescent="0.25">
      <c r="A74" s="2">
        <v>34700</v>
      </c>
      <c r="B74" s="4"/>
      <c r="C74">
        <v>295</v>
      </c>
      <c r="E74" s="3"/>
      <c r="F74" s="4"/>
      <c r="G74" s="4">
        <f>SUM(F73)</f>
        <v>1730577</v>
      </c>
      <c r="H74" s="4">
        <f>SUM(G72:G74)</f>
        <v>8390362</v>
      </c>
      <c r="I74" s="4" t="str">
        <f t="shared" si="0"/>
        <v/>
      </c>
      <c r="K74" t="str">
        <f t="shared" si="21"/>
        <v/>
      </c>
      <c r="M74" t="str">
        <f t="shared" si="22"/>
        <v/>
      </c>
      <c r="N74" s="2"/>
      <c r="O74" s="4"/>
      <c r="Q74">
        <f t="shared" si="23"/>
        <v>1995</v>
      </c>
    </row>
    <row r="75" spans="1:17" x14ac:dyDescent="0.25">
      <c r="A75" s="2">
        <v>34712</v>
      </c>
      <c r="B75" s="4">
        <v>271449</v>
      </c>
      <c r="D75" s="3">
        <f>((A75-$A74)/($A79-$A74))*($C79-$C74)+C74</f>
        <v>295</v>
      </c>
      <c r="E75" s="3">
        <f>ROUND($C$524/D75,3)</f>
        <v>2.698</v>
      </c>
      <c r="F75" s="4">
        <f t="shared" ref="F75:F78" si="25">ROUND(IF(B75*E75&gt;0,B75*E75,0),0)</f>
        <v>732369</v>
      </c>
      <c r="I75" s="4">
        <f t="shared" si="0"/>
        <v>271449</v>
      </c>
      <c r="K75">
        <f t="shared" si="21"/>
        <v>13.504040313192686</v>
      </c>
      <c r="M75">
        <f t="shared" si="22"/>
        <v>1995</v>
      </c>
      <c r="N75" s="2"/>
      <c r="O75" s="4"/>
      <c r="Q75">
        <f t="shared" si="23"/>
        <v>1995</v>
      </c>
    </row>
    <row r="76" spans="1:17" x14ac:dyDescent="0.25">
      <c r="A76" s="2">
        <v>34765</v>
      </c>
      <c r="B76" s="4">
        <v>700561</v>
      </c>
      <c r="D76" s="3">
        <f>((A76-$A74)/($A79-$A74))*($C79-$C74)+$C74</f>
        <v>295</v>
      </c>
      <c r="E76" s="3">
        <f>ROUND($C$524/D76,3)</f>
        <v>2.698</v>
      </c>
      <c r="F76" s="4">
        <f t="shared" si="25"/>
        <v>1890114</v>
      </c>
      <c r="I76" s="4">
        <f t="shared" si="0"/>
        <v>700561</v>
      </c>
      <c r="K76">
        <f t="shared" si="21"/>
        <v>14.452147479410137</v>
      </c>
      <c r="M76">
        <f t="shared" si="22"/>
        <v>1995</v>
      </c>
      <c r="N76" s="2"/>
      <c r="O76" s="4"/>
      <c r="Q76">
        <f t="shared" si="23"/>
        <v>1995</v>
      </c>
    </row>
    <row r="77" spans="1:17" x14ac:dyDescent="0.25">
      <c r="A77" s="2">
        <v>34800</v>
      </c>
      <c r="B77" s="4">
        <v>39214</v>
      </c>
      <c r="D77" s="3">
        <f>((A77-$A74)/($A79-$A74))*($C79-$C74)+$C74</f>
        <v>295</v>
      </c>
      <c r="E77" s="3">
        <f>ROUND($C$524/D77,3)</f>
        <v>2.698</v>
      </c>
      <c r="F77" s="4">
        <f t="shared" si="25"/>
        <v>105799</v>
      </c>
      <c r="I77" s="4" t="str">
        <f t="shared" si="0"/>
        <v/>
      </c>
      <c r="K77">
        <f t="shared" si="21"/>
        <v>11.569299862660932</v>
      </c>
      <c r="M77">
        <f t="shared" si="22"/>
        <v>1995</v>
      </c>
      <c r="N77" s="2"/>
      <c r="O77" s="4"/>
      <c r="Q77">
        <f t="shared" si="23"/>
        <v>1995</v>
      </c>
    </row>
    <row r="78" spans="1:17" x14ac:dyDescent="0.25">
      <c r="A78" s="2">
        <v>34827</v>
      </c>
      <c r="B78" s="4">
        <v>106748</v>
      </c>
      <c r="D78" s="3">
        <f>((A78-$A74)/($A79-$A74))*($C79-$C74)+$C74</f>
        <v>295</v>
      </c>
      <c r="E78" s="3">
        <f>ROUND($C$524/D78,3)</f>
        <v>2.698</v>
      </c>
      <c r="F78" s="4">
        <f t="shared" si="25"/>
        <v>288006</v>
      </c>
      <c r="I78" s="4">
        <f t="shared" ref="I78:I129" si="26">IF(B78&gt;50000,B78,"")</f>
        <v>106748</v>
      </c>
      <c r="K78">
        <f t="shared" si="21"/>
        <v>12.570736953337928</v>
      </c>
      <c r="M78">
        <f t="shared" si="22"/>
        <v>1995</v>
      </c>
      <c r="N78" s="2"/>
      <c r="O78" s="4"/>
      <c r="Q78">
        <f t="shared" si="23"/>
        <v>1995</v>
      </c>
    </row>
    <row r="79" spans="1:17" x14ac:dyDescent="0.25">
      <c r="A79" s="2">
        <v>34881</v>
      </c>
      <c r="B79" s="4"/>
      <c r="C79">
        <v>295</v>
      </c>
      <c r="E79" s="3"/>
      <c r="F79" s="4"/>
      <c r="G79" s="4">
        <f>SUM(F75:F78)</f>
        <v>3016288</v>
      </c>
      <c r="I79" s="4" t="str">
        <f t="shared" si="26"/>
        <v/>
      </c>
      <c r="K79" t="str">
        <f t="shared" si="21"/>
        <v/>
      </c>
      <c r="M79" t="str">
        <f t="shared" si="22"/>
        <v/>
      </c>
      <c r="N79" s="2"/>
      <c r="O79" s="4"/>
      <c r="Q79">
        <f t="shared" si="23"/>
        <v>1995</v>
      </c>
    </row>
    <row r="80" spans="1:17" x14ac:dyDescent="0.25">
      <c r="A80" s="2">
        <v>34910</v>
      </c>
      <c r="B80" s="4">
        <v>107172</v>
      </c>
      <c r="D80" s="3">
        <f>((A80-$A79)/($A83-$A79))*($C83-$C79)+$C79</f>
        <v>295.63043478260869</v>
      </c>
      <c r="E80" s="3">
        <f>ROUND($C$524/D80,3)</f>
        <v>2.6930000000000001</v>
      </c>
      <c r="F80" s="4">
        <f t="shared" ref="F80:F82" si="27">ROUND(IF(B80*E80&gt;0,B80*E80,0),0)</f>
        <v>288614</v>
      </c>
      <c r="I80" s="4">
        <f>IF(B80&gt;50000,B80,"")</f>
        <v>107172</v>
      </c>
      <c r="K80">
        <f>IF(B80&gt;0,LN(B80*E80),"")</f>
        <v>12.572846113301349</v>
      </c>
      <c r="M80">
        <f t="shared" si="22"/>
        <v>1995</v>
      </c>
      <c r="N80" s="2"/>
      <c r="O80" s="4"/>
      <c r="Q80">
        <f t="shared" si="23"/>
        <v>1995</v>
      </c>
    </row>
    <row r="81" spans="1:17" x14ac:dyDescent="0.25">
      <c r="A81" s="2">
        <v>34933</v>
      </c>
      <c r="B81" s="4">
        <v>205092</v>
      </c>
      <c r="D81" s="3">
        <f>((A81-$A79)/($A83-$A79))*($C83-$C79)+$C79</f>
        <v>296.13043478260869</v>
      </c>
      <c r="E81" s="3">
        <f>ROUND($C$524/D81,3)</f>
        <v>2.6880000000000002</v>
      </c>
      <c r="F81" s="4">
        <f t="shared" si="27"/>
        <v>551287</v>
      </c>
      <c r="I81" s="4">
        <f t="shared" si="26"/>
        <v>205092</v>
      </c>
      <c r="K81">
        <f t="shared" si="21"/>
        <v>13.220011360597409</v>
      </c>
      <c r="M81">
        <f t="shared" si="22"/>
        <v>1995</v>
      </c>
      <c r="N81" s="2"/>
      <c r="O81" s="4"/>
      <c r="Q81">
        <f t="shared" si="23"/>
        <v>1995</v>
      </c>
    </row>
    <row r="82" spans="1:17" x14ac:dyDescent="0.25">
      <c r="A82" s="2">
        <v>35051</v>
      </c>
      <c r="B82" s="4">
        <v>144061</v>
      </c>
      <c r="D82" s="3">
        <f>((A82-$A79)/($A83-$A79))*($C83-$C79)+$C79</f>
        <v>298.69565217391306</v>
      </c>
      <c r="E82" s="3">
        <f>ROUND($C$524/D82,3)</f>
        <v>2.665</v>
      </c>
      <c r="F82" s="4">
        <f t="shared" si="27"/>
        <v>383923</v>
      </c>
      <c r="I82" s="4">
        <f t="shared" si="26"/>
        <v>144061</v>
      </c>
      <c r="K82">
        <f t="shared" si="21"/>
        <v>12.8581961575892</v>
      </c>
      <c r="M82">
        <f t="shared" si="22"/>
        <v>1995</v>
      </c>
      <c r="N82" s="2"/>
      <c r="O82" s="4"/>
      <c r="Q82">
        <f t="shared" si="23"/>
        <v>1995</v>
      </c>
    </row>
    <row r="83" spans="1:17" x14ac:dyDescent="0.25">
      <c r="A83" s="2">
        <v>35065</v>
      </c>
      <c r="B83" s="4"/>
      <c r="C83">
        <v>299</v>
      </c>
      <c r="E83" s="3"/>
      <c r="F83" s="4"/>
      <c r="G83" s="4">
        <f>SUM(F80:F82)</f>
        <v>1223824</v>
      </c>
      <c r="H83" s="4">
        <f>SUM(G79:G83)</f>
        <v>4240112</v>
      </c>
      <c r="I83" s="4" t="str">
        <f t="shared" si="26"/>
        <v/>
      </c>
      <c r="K83" t="str">
        <f t="shared" si="21"/>
        <v/>
      </c>
      <c r="M83" t="str">
        <f t="shared" si="22"/>
        <v/>
      </c>
      <c r="N83" s="2"/>
      <c r="O83" s="4"/>
      <c r="Q83">
        <f t="shared" si="23"/>
        <v>1996</v>
      </c>
    </row>
    <row r="84" spans="1:17" x14ac:dyDescent="0.25">
      <c r="A84" s="2">
        <v>35097</v>
      </c>
      <c r="B84" s="4">
        <v>182645</v>
      </c>
      <c r="D84" s="3">
        <f>((A84-$A83)/($A86-$A83))*($C86-$C83)+$C83</f>
        <v>299</v>
      </c>
      <c r="E84" s="3">
        <f>ROUND($C$524/D84,3)</f>
        <v>2.6619999999999999</v>
      </c>
      <c r="F84" s="4">
        <f t="shared" ref="F84:F85" si="28">ROUND(IF(B84*E84&gt;0,B84*E84,0),0)</f>
        <v>486201</v>
      </c>
      <c r="I84" s="4">
        <f t="shared" si="26"/>
        <v>182645</v>
      </c>
      <c r="K84">
        <f t="shared" si="21"/>
        <v>13.094377377061182</v>
      </c>
      <c r="M84">
        <f t="shared" si="22"/>
        <v>1996</v>
      </c>
      <c r="N84" s="2"/>
      <c r="O84" s="4"/>
      <c r="Q84">
        <f t="shared" si="23"/>
        <v>1996</v>
      </c>
    </row>
    <row r="85" spans="1:17" x14ac:dyDescent="0.25">
      <c r="A85" s="2">
        <v>35213</v>
      </c>
      <c r="B85" s="4">
        <v>776077</v>
      </c>
      <c r="D85" s="3">
        <f>((A85-$A83)/($A86-$A83))*($C86-$C83)+$C83</f>
        <v>299</v>
      </c>
      <c r="E85" s="3">
        <f>ROUND($C$524/D85,3)</f>
        <v>2.6619999999999999</v>
      </c>
      <c r="F85" s="4">
        <f t="shared" si="28"/>
        <v>2065917</v>
      </c>
      <c r="I85" s="4">
        <f t="shared" si="26"/>
        <v>776077</v>
      </c>
      <c r="K85">
        <f t="shared" si="21"/>
        <v>14.541084741019745</v>
      </c>
      <c r="M85">
        <f t="shared" si="22"/>
        <v>1996</v>
      </c>
      <c r="N85" s="2"/>
      <c r="O85" s="4"/>
      <c r="Q85">
        <f t="shared" si="23"/>
        <v>1996</v>
      </c>
    </row>
    <row r="86" spans="1:17" x14ac:dyDescent="0.25">
      <c r="A86" s="2">
        <v>35247</v>
      </c>
      <c r="B86" s="4"/>
      <c r="C86">
        <v>299</v>
      </c>
      <c r="E86" s="3"/>
      <c r="F86" s="4"/>
      <c r="G86" s="4">
        <f>SUM(F84:F85)</f>
        <v>2552118</v>
      </c>
      <c r="I86" s="4" t="str">
        <f t="shared" si="26"/>
        <v/>
      </c>
      <c r="K86" t="str">
        <f t="shared" si="21"/>
        <v/>
      </c>
      <c r="M86" t="str">
        <f t="shared" si="22"/>
        <v/>
      </c>
      <c r="N86" s="2"/>
      <c r="O86" s="4"/>
      <c r="Q86">
        <f t="shared" si="23"/>
        <v>1996</v>
      </c>
    </row>
    <row r="87" spans="1:17" x14ac:dyDescent="0.25">
      <c r="A87" s="2">
        <v>35290</v>
      </c>
      <c r="B87" s="4">
        <v>167950</v>
      </c>
      <c r="D87" s="3">
        <f>((A87-$A86)/($A90-$A86))*($C90-$C86)+$C86</f>
        <v>297.83152173913044</v>
      </c>
      <c r="E87" s="3">
        <f>ROUND($C$524/D87,3)</f>
        <v>2.673</v>
      </c>
      <c r="F87" s="4">
        <f t="shared" ref="F87:F89" si="29">ROUND(IF(B87*E87&gt;0,B87*E87,0),0)</f>
        <v>448930</v>
      </c>
      <c r="I87" s="4">
        <f t="shared" si="26"/>
        <v>167950</v>
      </c>
      <c r="K87">
        <f t="shared" si="21"/>
        <v>13.014623032197221</v>
      </c>
      <c r="M87">
        <f t="shared" si="22"/>
        <v>1996</v>
      </c>
      <c r="N87" s="2"/>
      <c r="O87" s="4"/>
      <c r="Q87">
        <f t="shared" si="23"/>
        <v>1996</v>
      </c>
    </row>
    <row r="88" spans="1:17" x14ac:dyDescent="0.25">
      <c r="A88" s="2">
        <v>35335</v>
      </c>
      <c r="B88" s="4">
        <v>306833</v>
      </c>
      <c r="D88" s="3">
        <f>((A88-$A86)/($A90-$A86))*($C90-$C86)+$C86</f>
        <v>296.60869565217394</v>
      </c>
      <c r="E88" s="3">
        <f>ROUND($C$524/D88,3)</f>
        <v>2.6840000000000002</v>
      </c>
      <c r="F88" s="4">
        <f t="shared" si="29"/>
        <v>823540</v>
      </c>
      <c r="I88" s="4">
        <f t="shared" si="26"/>
        <v>306833</v>
      </c>
      <c r="K88">
        <f t="shared" si="21"/>
        <v>13.6213671237299</v>
      </c>
      <c r="M88">
        <f t="shared" si="22"/>
        <v>1996</v>
      </c>
      <c r="N88" s="2"/>
      <c r="O88" s="4"/>
      <c r="Q88">
        <f t="shared" si="23"/>
        <v>1996</v>
      </c>
    </row>
    <row r="89" spans="1:17" x14ac:dyDescent="0.25">
      <c r="A89" s="2">
        <v>35375</v>
      </c>
      <c r="B89" s="4">
        <v>644750</v>
      </c>
      <c r="D89" s="3">
        <f>((A89-$A86)/($A90-$A86))*($C90-$C86)+$C86</f>
        <v>295.52173913043481</v>
      </c>
      <c r="E89" s="3">
        <f>ROUND($C$524/D89,3)</f>
        <v>2.694</v>
      </c>
      <c r="F89" s="4">
        <f t="shared" si="29"/>
        <v>1736957</v>
      </c>
      <c r="I89" s="4">
        <f t="shared" si="26"/>
        <v>644750</v>
      </c>
      <c r="K89">
        <f t="shared" si="21"/>
        <v>14.367645001731763</v>
      </c>
      <c r="M89">
        <f t="shared" si="22"/>
        <v>1996</v>
      </c>
      <c r="N89" s="2"/>
      <c r="O89" s="4"/>
      <c r="Q89">
        <f t="shared" si="23"/>
        <v>1996</v>
      </c>
    </row>
    <row r="90" spans="1:17" x14ac:dyDescent="0.25">
      <c r="A90" s="2">
        <v>35431</v>
      </c>
      <c r="B90" s="4"/>
      <c r="C90">
        <v>294</v>
      </c>
      <c r="E90" s="3"/>
      <c r="F90" s="4"/>
      <c r="G90" s="4">
        <f>SUM(F87:F89)</f>
        <v>3009427</v>
      </c>
      <c r="H90" s="4">
        <f>SUM(G86:G90)</f>
        <v>5561545</v>
      </c>
      <c r="I90" s="4" t="str">
        <f t="shared" si="26"/>
        <v/>
      </c>
      <c r="K90" t="str">
        <f t="shared" si="21"/>
        <v/>
      </c>
      <c r="M90" t="str">
        <f t="shared" si="22"/>
        <v/>
      </c>
      <c r="N90" s="2"/>
      <c r="O90" s="4"/>
      <c r="Q90">
        <f t="shared" si="23"/>
        <v>1997</v>
      </c>
    </row>
    <row r="91" spans="1:17" x14ac:dyDescent="0.25">
      <c r="A91" s="2">
        <v>35443</v>
      </c>
      <c r="B91" s="4">
        <v>13016145</v>
      </c>
      <c r="D91" s="3">
        <f>((A91-$A90)/($A96-$A90))*($C96-$C90)+C90</f>
        <v>294.13259668508289</v>
      </c>
      <c r="E91" s="3">
        <f>ROUND($C$524/D91,3)</f>
        <v>2.706</v>
      </c>
      <c r="F91" s="4">
        <f t="shared" ref="F91:F95" si="30">ROUND(IF(B91*E91&gt;0,B91*E91,0),0)</f>
        <v>35221688</v>
      </c>
      <c r="I91" s="4">
        <f t="shared" si="26"/>
        <v>13016145</v>
      </c>
      <c r="K91">
        <f t="shared" si="21"/>
        <v>17.377172597702774</v>
      </c>
      <c r="M91">
        <f t="shared" si="22"/>
        <v>1997</v>
      </c>
      <c r="N91" s="2"/>
      <c r="O91" s="4"/>
      <c r="Q91">
        <f t="shared" si="23"/>
        <v>1997</v>
      </c>
    </row>
    <row r="92" spans="1:17" x14ac:dyDescent="0.25">
      <c r="A92" s="2">
        <v>35481</v>
      </c>
      <c r="B92" s="4">
        <v>6768</v>
      </c>
      <c r="D92" s="3">
        <f>((A92-$A90)/($A96-$A90))*($C96-$C90)+$C90</f>
        <v>294.55248618784532</v>
      </c>
      <c r="E92" s="3">
        <f>ROUND($C$524/D92,3)</f>
        <v>2.702</v>
      </c>
      <c r="F92" s="4">
        <f t="shared" si="30"/>
        <v>18287</v>
      </c>
      <c r="I92" s="4" t="str">
        <f t="shared" si="26"/>
        <v/>
      </c>
      <c r="K92">
        <f t="shared" si="21"/>
        <v>9.8139531408240668</v>
      </c>
      <c r="M92">
        <f t="shared" si="22"/>
        <v>1997</v>
      </c>
      <c r="N92" s="2"/>
      <c r="O92" s="4"/>
      <c r="Q92">
        <f t="shared" si="23"/>
        <v>1997</v>
      </c>
    </row>
    <row r="93" spans="1:17" x14ac:dyDescent="0.25">
      <c r="A93" s="2">
        <v>35548</v>
      </c>
      <c r="B93" s="4">
        <v>164796</v>
      </c>
      <c r="D93" s="3">
        <f>((A93-$A90)/($A96-$A90))*($C96-$C90)+$C90</f>
        <v>295.29281767955803</v>
      </c>
      <c r="E93" s="3">
        <f>ROUND($C$524/D93,3)</f>
        <v>2.6960000000000002</v>
      </c>
      <c r="F93" s="4">
        <f t="shared" si="30"/>
        <v>444290</v>
      </c>
      <c r="I93" s="4">
        <f t="shared" si="26"/>
        <v>164796</v>
      </c>
      <c r="K93">
        <f t="shared" si="21"/>
        <v>13.004232817368344</v>
      </c>
      <c r="M93">
        <f t="shared" si="22"/>
        <v>1997</v>
      </c>
      <c r="N93" s="2"/>
      <c r="O93" s="4"/>
      <c r="Q93">
        <f t="shared" si="23"/>
        <v>1997</v>
      </c>
    </row>
    <row r="94" spans="1:17" x14ac:dyDescent="0.25">
      <c r="A94" s="2">
        <v>35572</v>
      </c>
      <c r="B94" s="4">
        <v>47045</v>
      </c>
      <c r="D94" s="3">
        <f>((A94-$A90)/($A96-$A90))*($C96-$C90)+$C90</f>
        <v>295.55801104972375</v>
      </c>
      <c r="E94" s="3">
        <f>ROUND($C$524/D94,3)</f>
        <v>2.6930000000000001</v>
      </c>
      <c r="F94" s="4">
        <f t="shared" si="30"/>
        <v>126692</v>
      </c>
      <c r="I94" s="4" t="str">
        <f t="shared" si="26"/>
        <v/>
      </c>
      <c r="K94">
        <f t="shared" si="21"/>
        <v>11.749515683270328</v>
      </c>
      <c r="M94">
        <f t="shared" si="22"/>
        <v>1997</v>
      </c>
      <c r="N94" s="2"/>
      <c r="O94" s="4"/>
      <c r="Q94">
        <f t="shared" si="23"/>
        <v>1997</v>
      </c>
    </row>
    <row r="95" spans="1:17" x14ac:dyDescent="0.25">
      <c r="A95" s="2">
        <v>35605</v>
      </c>
      <c r="B95" s="4">
        <v>28970</v>
      </c>
      <c r="D95" s="3">
        <f>((A95-$A90)/($A96-$A90))*($C96-$C90)+$C90</f>
        <v>295.92265193370167</v>
      </c>
      <c r="E95" s="3">
        <f>ROUND($C$524/D95,3)</f>
        <v>2.69</v>
      </c>
      <c r="F95" s="4">
        <f t="shared" si="30"/>
        <v>77929</v>
      </c>
      <c r="I95" s="4" t="str">
        <f t="shared" si="26"/>
        <v/>
      </c>
      <c r="K95">
        <f t="shared" si="21"/>
        <v>11.263557284377145</v>
      </c>
      <c r="M95">
        <f t="shared" si="22"/>
        <v>1997</v>
      </c>
      <c r="N95" s="2"/>
      <c r="O95" s="4"/>
      <c r="Q95">
        <f t="shared" si="23"/>
        <v>1997</v>
      </c>
    </row>
    <row r="96" spans="1:17" x14ac:dyDescent="0.25">
      <c r="A96" s="2">
        <v>35612</v>
      </c>
      <c r="B96" s="4"/>
      <c r="C96">
        <v>296</v>
      </c>
      <c r="E96" s="3"/>
      <c r="F96" s="4"/>
      <c r="G96" s="4">
        <f>SUM(F91:F95)</f>
        <v>35888886</v>
      </c>
      <c r="I96" s="4" t="str">
        <f t="shared" si="26"/>
        <v/>
      </c>
      <c r="K96" t="str">
        <f t="shared" si="21"/>
        <v/>
      </c>
      <c r="M96" t="str">
        <f t="shared" si="22"/>
        <v/>
      </c>
      <c r="N96" s="2"/>
      <c r="O96" s="4"/>
      <c r="Q96">
        <f t="shared" si="23"/>
        <v>1997</v>
      </c>
    </row>
    <row r="97" spans="1:17" x14ac:dyDescent="0.25">
      <c r="A97" s="2">
        <v>35626</v>
      </c>
      <c r="B97" s="4">
        <v>130185</v>
      </c>
      <c r="D97" s="3">
        <f>((A97-$A$96)/($A$104-$A$96))*($C$104-$C$96)+$C$96</f>
        <v>296.38043478260869</v>
      </c>
      <c r="E97" s="3">
        <f t="shared" ref="E97:E103" si="31">ROUND($C$524/D97,3)</f>
        <v>2.6859999999999999</v>
      </c>
      <c r="F97" s="4">
        <f t="shared" ref="F97:F103" si="32">ROUND(IF(B97*E97&gt;0,B97*E97,0),0)</f>
        <v>349677</v>
      </c>
      <c r="I97" s="4">
        <f t="shared" si="26"/>
        <v>130185</v>
      </c>
      <c r="K97">
        <f t="shared" si="21"/>
        <v>12.7647648928475</v>
      </c>
      <c r="M97">
        <f t="shared" si="22"/>
        <v>1997</v>
      </c>
      <c r="N97" s="2"/>
      <c r="O97" s="4"/>
      <c r="Q97">
        <f t="shared" si="23"/>
        <v>1997</v>
      </c>
    </row>
    <row r="98" spans="1:17" x14ac:dyDescent="0.25">
      <c r="A98" s="2">
        <v>35664</v>
      </c>
      <c r="B98" s="4">
        <v>280188</v>
      </c>
      <c r="D98" s="3">
        <f t="shared" ref="D98:D103" si="33">((A98-$A$96)/($A$104-$A$96))*($C$104-$C$96)+$C$96</f>
        <v>297.41304347826087</v>
      </c>
      <c r="E98" s="3">
        <f t="shared" si="31"/>
        <v>2.6760000000000002</v>
      </c>
      <c r="F98" s="4">
        <f t="shared" si="32"/>
        <v>749783</v>
      </c>
      <c r="I98" s="4">
        <f t="shared" si="26"/>
        <v>280188</v>
      </c>
      <c r="K98">
        <f t="shared" si="21"/>
        <v>13.52753922768148</v>
      </c>
      <c r="M98">
        <f t="shared" si="22"/>
        <v>1997</v>
      </c>
      <c r="N98" s="2"/>
      <c r="O98" s="4"/>
      <c r="Q98">
        <f t="shared" si="23"/>
        <v>1997</v>
      </c>
    </row>
    <row r="99" spans="1:17" x14ac:dyDescent="0.25">
      <c r="A99" s="2">
        <v>35683</v>
      </c>
      <c r="B99" s="4">
        <v>164286</v>
      </c>
      <c r="D99" s="3">
        <f t="shared" si="33"/>
        <v>297.92934782608694</v>
      </c>
      <c r="E99" s="3">
        <f t="shared" si="31"/>
        <v>2.6720000000000002</v>
      </c>
      <c r="F99" s="4">
        <f t="shared" si="32"/>
        <v>438972</v>
      </c>
      <c r="I99" s="4">
        <f t="shared" si="26"/>
        <v>164286</v>
      </c>
      <c r="K99">
        <f t="shared" si="21"/>
        <v>12.992191346087441</v>
      </c>
      <c r="M99">
        <f t="shared" si="22"/>
        <v>1997</v>
      </c>
      <c r="N99" s="2"/>
      <c r="O99" s="4"/>
      <c r="Q99">
        <f t="shared" si="23"/>
        <v>1997</v>
      </c>
    </row>
    <row r="100" spans="1:17" x14ac:dyDescent="0.25">
      <c r="A100" s="2">
        <v>35727</v>
      </c>
      <c r="B100" s="4">
        <v>49936</v>
      </c>
      <c r="D100" s="3">
        <f t="shared" si="33"/>
        <v>299.125</v>
      </c>
      <c r="E100" s="3">
        <f t="shared" si="31"/>
        <v>2.661</v>
      </c>
      <c r="F100" s="4">
        <f t="shared" si="32"/>
        <v>132880</v>
      </c>
      <c r="I100" s="4" t="str">
        <f t="shared" si="26"/>
        <v/>
      </c>
      <c r="K100">
        <f t="shared" si="21"/>
        <v>11.797199456506112</v>
      </c>
      <c r="M100">
        <f t="shared" si="22"/>
        <v>1997</v>
      </c>
      <c r="N100" s="2"/>
      <c r="O100" s="4"/>
      <c r="Q100">
        <f t="shared" si="23"/>
        <v>1997</v>
      </c>
    </row>
    <row r="101" spans="1:17" x14ac:dyDescent="0.25">
      <c r="A101" s="2">
        <v>35762</v>
      </c>
      <c r="B101" s="4">
        <v>57692</v>
      </c>
      <c r="D101" s="3">
        <f t="shared" si="33"/>
        <v>300.07608695652175</v>
      </c>
      <c r="E101" s="3">
        <f t="shared" si="31"/>
        <v>2.653</v>
      </c>
      <c r="F101" s="4">
        <f t="shared" si="32"/>
        <v>153057</v>
      </c>
      <c r="I101" s="4">
        <f t="shared" si="26"/>
        <v>57692</v>
      </c>
      <c r="K101">
        <f t="shared" si="21"/>
        <v>11.938564869859004</v>
      </c>
      <c r="M101">
        <f t="shared" si="22"/>
        <v>1997</v>
      </c>
      <c r="N101" s="2"/>
      <c r="O101" s="4"/>
      <c r="Q101">
        <f t="shared" si="23"/>
        <v>1997</v>
      </c>
    </row>
    <row r="102" spans="1:17" x14ac:dyDescent="0.25">
      <c r="A102" s="2">
        <v>35767</v>
      </c>
      <c r="B102" s="4">
        <v>94130</v>
      </c>
      <c r="D102" s="3">
        <f t="shared" si="33"/>
        <v>300.21195652173913</v>
      </c>
      <c r="E102" s="3">
        <f t="shared" si="31"/>
        <v>2.6509999999999998</v>
      </c>
      <c r="F102" s="4">
        <f t="shared" si="32"/>
        <v>249539</v>
      </c>
      <c r="I102" s="4">
        <f t="shared" si="26"/>
        <v>94130</v>
      </c>
      <c r="K102">
        <f t="shared" si="21"/>
        <v>12.427369011848155</v>
      </c>
      <c r="M102">
        <f t="shared" si="22"/>
        <v>1997</v>
      </c>
      <c r="N102" s="2"/>
      <c r="O102" s="4"/>
      <c r="Q102">
        <f t="shared" si="23"/>
        <v>1997</v>
      </c>
    </row>
    <row r="103" spans="1:17" x14ac:dyDescent="0.25">
      <c r="A103" s="2">
        <v>35771</v>
      </c>
      <c r="B103" s="4">
        <v>117877</v>
      </c>
      <c r="D103" s="3">
        <f t="shared" si="33"/>
        <v>300.32065217391306</v>
      </c>
      <c r="E103" s="3">
        <f t="shared" si="31"/>
        <v>2.6509999999999998</v>
      </c>
      <c r="F103" s="4">
        <f t="shared" si="32"/>
        <v>312492</v>
      </c>
      <c r="I103" s="4">
        <f t="shared" si="26"/>
        <v>117877</v>
      </c>
      <c r="K103">
        <f t="shared" si="21"/>
        <v>12.652333914224901</v>
      </c>
      <c r="M103">
        <f t="shared" si="22"/>
        <v>1997</v>
      </c>
      <c r="N103" s="2"/>
      <c r="O103" s="4"/>
      <c r="Q103">
        <f t="shared" si="23"/>
        <v>1997</v>
      </c>
    </row>
    <row r="104" spans="1:17" x14ac:dyDescent="0.25">
      <c r="A104" s="2">
        <v>35796</v>
      </c>
      <c r="B104" s="4"/>
      <c r="C104">
        <v>301</v>
      </c>
      <c r="E104" s="3"/>
      <c r="F104" s="4"/>
      <c r="G104" s="4">
        <f>SUM(F97:F103)</f>
        <v>2386400</v>
      </c>
      <c r="H104" s="4">
        <f>SUM(G96:G104)</f>
        <v>38275286</v>
      </c>
      <c r="I104" s="4" t="str">
        <f t="shared" si="26"/>
        <v/>
      </c>
      <c r="K104" t="str">
        <f t="shared" si="21"/>
        <v/>
      </c>
      <c r="M104" t="str">
        <f t="shared" si="22"/>
        <v/>
      </c>
      <c r="N104" s="2"/>
      <c r="O104" s="4"/>
      <c r="Q104">
        <f t="shared" si="23"/>
        <v>1998</v>
      </c>
    </row>
    <row r="105" spans="1:17" x14ac:dyDescent="0.25">
      <c r="A105" s="2">
        <v>35801</v>
      </c>
      <c r="B105" s="4">
        <v>109184</v>
      </c>
      <c r="D105" s="3">
        <f>((A105-$A$104)/($A$113-$A$104))*($C$113-$C$104)+$C$104</f>
        <v>301.0552486187845</v>
      </c>
      <c r="E105" s="3">
        <f t="shared" ref="E105:E112" si="34">ROUND($C$524/D105,3)</f>
        <v>2.6440000000000001</v>
      </c>
      <c r="F105" s="4">
        <f t="shared" ref="F105:F112" si="35">ROUND(IF(B105*E105&gt;0,B105*E105,0),0)</f>
        <v>288682</v>
      </c>
      <c r="I105" s="4">
        <f t="shared" si="26"/>
        <v>109184</v>
      </c>
      <c r="K105">
        <f t="shared" si="21"/>
        <v>12.573082733400737</v>
      </c>
      <c r="M105">
        <f t="shared" si="22"/>
        <v>1998</v>
      </c>
      <c r="N105" s="2"/>
      <c r="O105" s="4"/>
      <c r="Q105">
        <f t="shared" si="23"/>
        <v>1998</v>
      </c>
    </row>
    <row r="106" spans="1:17" x14ac:dyDescent="0.25">
      <c r="A106" s="2">
        <v>35816</v>
      </c>
      <c r="B106" s="4">
        <v>114571</v>
      </c>
      <c r="D106" s="3">
        <f t="shared" ref="D106:D112" si="36">((A106-$A$104)/($A$113-$A$104))*($C$113-$C$104)+$C$104</f>
        <v>301.22099447513813</v>
      </c>
      <c r="E106" s="3">
        <f t="shared" si="34"/>
        <v>2.6429999999999998</v>
      </c>
      <c r="F106" s="4">
        <f t="shared" si="35"/>
        <v>302811</v>
      </c>
      <c r="I106" s="4">
        <f t="shared" si="26"/>
        <v>114571</v>
      </c>
      <c r="K106">
        <f t="shared" si="21"/>
        <v>12.620864632760115</v>
      </c>
      <c r="M106">
        <f t="shared" si="22"/>
        <v>1998</v>
      </c>
      <c r="N106" s="2"/>
      <c r="O106" s="4"/>
      <c r="Q106">
        <f t="shared" si="23"/>
        <v>1998</v>
      </c>
    </row>
    <row r="107" spans="1:17" x14ac:dyDescent="0.25">
      <c r="A107" s="2">
        <v>35836</v>
      </c>
      <c r="B107" s="4">
        <v>2915031</v>
      </c>
      <c r="D107" s="3">
        <f t="shared" si="36"/>
        <v>301.44198895027625</v>
      </c>
      <c r="E107" s="3">
        <f t="shared" si="34"/>
        <v>2.641</v>
      </c>
      <c r="F107" s="4">
        <f t="shared" si="35"/>
        <v>7698597</v>
      </c>
      <c r="I107" s="4">
        <f t="shared" si="26"/>
        <v>2915031</v>
      </c>
      <c r="K107">
        <f t="shared" si="21"/>
        <v>15.856548645673548</v>
      </c>
      <c r="M107">
        <f t="shared" si="22"/>
        <v>1998</v>
      </c>
      <c r="N107" s="2"/>
      <c r="O107" s="4"/>
      <c r="Q107">
        <f t="shared" si="23"/>
        <v>1998</v>
      </c>
    </row>
    <row r="108" spans="1:17" x14ac:dyDescent="0.25">
      <c r="A108" s="2">
        <v>35852</v>
      </c>
      <c r="B108" s="4">
        <v>188711</v>
      </c>
      <c r="D108" s="3">
        <f t="shared" si="36"/>
        <v>301.61878453038673</v>
      </c>
      <c r="E108" s="3">
        <f t="shared" si="34"/>
        <v>2.6389999999999998</v>
      </c>
      <c r="F108" s="4">
        <f t="shared" si="35"/>
        <v>498008</v>
      </c>
      <c r="I108" s="4">
        <f t="shared" si="26"/>
        <v>188711</v>
      </c>
      <c r="K108">
        <f t="shared" si="21"/>
        <v>13.118372080766528</v>
      </c>
      <c r="M108">
        <f t="shared" si="22"/>
        <v>1998</v>
      </c>
      <c r="N108" s="2"/>
      <c r="O108" s="4"/>
      <c r="Q108">
        <f t="shared" si="23"/>
        <v>1998</v>
      </c>
    </row>
    <row r="109" spans="1:17" x14ac:dyDescent="0.25">
      <c r="A109" s="2">
        <v>35870</v>
      </c>
      <c r="B109" s="4">
        <v>107831</v>
      </c>
      <c r="D109" s="3">
        <f t="shared" si="36"/>
        <v>301.81767955801104</v>
      </c>
      <c r="E109" s="3">
        <f t="shared" si="34"/>
        <v>2.637</v>
      </c>
      <c r="F109" s="4">
        <f t="shared" si="35"/>
        <v>284350</v>
      </c>
      <c r="I109" s="4">
        <f t="shared" si="26"/>
        <v>107831</v>
      </c>
      <c r="K109">
        <f t="shared" si="21"/>
        <v>12.557962373061264</v>
      </c>
      <c r="M109">
        <f t="shared" si="22"/>
        <v>1998</v>
      </c>
      <c r="N109" s="2"/>
      <c r="O109" s="4"/>
      <c r="Q109">
        <f t="shared" si="23"/>
        <v>1998</v>
      </c>
    </row>
    <row r="110" spans="1:17" x14ac:dyDescent="0.25">
      <c r="A110" s="2">
        <v>35885</v>
      </c>
      <c r="B110" s="4">
        <v>31230</v>
      </c>
      <c r="D110" s="3">
        <f t="shared" si="36"/>
        <v>301.98342541436466</v>
      </c>
      <c r="E110" s="3">
        <f t="shared" si="34"/>
        <v>2.6360000000000001</v>
      </c>
      <c r="F110" s="4">
        <f t="shared" si="35"/>
        <v>82322</v>
      </c>
      <c r="I110" s="4" t="str">
        <f t="shared" si="26"/>
        <v/>
      </c>
      <c r="K110">
        <f t="shared" si="21"/>
        <v>11.318397066917385</v>
      </c>
      <c r="M110">
        <f t="shared" si="22"/>
        <v>1998</v>
      </c>
      <c r="N110" s="2"/>
      <c r="O110" s="4"/>
      <c r="Q110">
        <f t="shared" si="23"/>
        <v>1998</v>
      </c>
    </row>
    <row r="111" spans="1:17" x14ac:dyDescent="0.25">
      <c r="A111" s="2">
        <v>35954</v>
      </c>
      <c r="B111" s="4">
        <v>144192</v>
      </c>
      <c r="D111" s="3">
        <f t="shared" si="36"/>
        <v>302.74585635359114</v>
      </c>
      <c r="E111" s="3">
        <f t="shared" si="34"/>
        <v>2.629</v>
      </c>
      <c r="F111" s="4">
        <f t="shared" si="35"/>
        <v>379081</v>
      </c>
      <c r="I111" s="4">
        <f t="shared" si="26"/>
        <v>144192</v>
      </c>
      <c r="K111">
        <f t="shared" si="21"/>
        <v>12.84550456953966</v>
      </c>
      <c r="M111">
        <f t="shared" si="22"/>
        <v>1998</v>
      </c>
      <c r="N111" s="2"/>
      <c r="O111" s="4"/>
      <c r="Q111">
        <f t="shared" si="23"/>
        <v>1998</v>
      </c>
    </row>
    <row r="112" spans="1:17" x14ac:dyDescent="0.25">
      <c r="A112" s="2">
        <v>35962</v>
      </c>
      <c r="B112" s="4">
        <v>6661</v>
      </c>
      <c r="D112" s="3">
        <f t="shared" si="36"/>
        <v>302.83425414364643</v>
      </c>
      <c r="E112" s="3">
        <f t="shared" si="34"/>
        <v>2.629</v>
      </c>
      <c r="F112" s="4">
        <f t="shared" si="35"/>
        <v>17512</v>
      </c>
      <c r="I112" s="4" t="str">
        <f t="shared" si="26"/>
        <v/>
      </c>
      <c r="K112">
        <f t="shared" si="21"/>
        <v>9.7706284481609238</v>
      </c>
      <c r="M112">
        <f t="shared" si="22"/>
        <v>1998</v>
      </c>
      <c r="N112" s="2"/>
      <c r="O112" s="4"/>
      <c r="Q112">
        <f t="shared" si="23"/>
        <v>1998</v>
      </c>
    </row>
    <row r="113" spans="1:17" x14ac:dyDescent="0.25">
      <c r="A113" s="2">
        <v>35977</v>
      </c>
      <c r="C113">
        <v>303</v>
      </c>
      <c r="D113" s="3"/>
      <c r="E113" s="3"/>
      <c r="G113" s="4">
        <f>SUM(F105:F112)</f>
        <v>9551363</v>
      </c>
      <c r="I113" s="4" t="str">
        <f t="shared" si="26"/>
        <v/>
      </c>
      <c r="K113" t="str">
        <f t="shared" si="21"/>
        <v/>
      </c>
      <c r="M113" t="str">
        <f t="shared" si="22"/>
        <v/>
      </c>
      <c r="N113" s="2"/>
      <c r="Q113">
        <f t="shared" si="23"/>
        <v>1998</v>
      </c>
    </row>
    <row r="114" spans="1:17" x14ac:dyDescent="0.25">
      <c r="A114" s="2">
        <v>35990</v>
      </c>
      <c r="B114" s="4">
        <v>167615</v>
      </c>
      <c r="D114" s="3">
        <f t="shared" ref="D114:D128" si="37">((A114-$A$113)/($A$129-$A$113))*($C$129-$C$113)+$C$113</f>
        <v>303.14130434782606</v>
      </c>
      <c r="E114" s="3">
        <f t="shared" ref="E114:E128" si="38">ROUND($C$524/D114,3)</f>
        <v>2.6259999999999999</v>
      </c>
      <c r="F114" s="4">
        <f t="shared" ref="F114:F128" si="39">ROUND(IF(B114*E114&gt;0,B114*E114,0),0)</f>
        <v>440157</v>
      </c>
      <c r="I114" s="4">
        <f t="shared" si="26"/>
        <v>167615</v>
      </c>
      <c r="K114">
        <f t="shared" si="21"/>
        <v>12.994886737712628</v>
      </c>
      <c r="M114">
        <f t="shared" si="22"/>
        <v>1998</v>
      </c>
      <c r="N114" s="2"/>
      <c r="O114" s="4"/>
      <c r="Q114">
        <f t="shared" si="23"/>
        <v>1998</v>
      </c>
    </row>
    <row r="115" spans="1:17" x14ac:dyDescent="0.25">
      <c r="A115" s="2">
        <v>35996</v>
      </c>
      <c r="B115" s="4">
        <v>193727</v>
      </c>
      <c r="D115" s="3">
        <f t="shared" si="37"/>
        <v>303.20652173913044</v>
      </c>
      <c r="E115" s="3">
        <f t="shared" si="38"/>
        <v>2.625</v>
      </c>
      <c r="F115" s="4">
        <f t="shared" si="39"/>
        <v>508533</v>
      </c>
      <c r="I115" s="4">
        <f t="shared" si="26"/>
        <v>193727</v>
      </c>
      <c r="K115">
        <f t="shared" si="21"/>
        <v>13.139286126535209</v>
      </c>
      <c r="M115">
        <f t="shared" si="22"/>
        <v>1998</v>
      </c>
      <c r="N115" s="2"/>
      <c r="O115" s="4"/>
      <c r="Q115">
        <f t="shared" si="23"/>
        <v>1998</v>
      </c>
    </row>
    <row r="116" spans="1:17" x14ac:dyDescent="0.25">
      <c r="A116" s="2">
        <v>36010</v>
      </c>
      <c r="B116" s="4">
        <v>48252</v>
      </c>
      <c r="D116" s="3">
        <f t="shared" si="37"/>
        <v>303.35869565217394</v>
      </c>
      <c r="E116" s="3">
        <f t="shared" si="38"/>
        <v>2.6240000000000001</v>
      </c>
      <c r="F116" s="4">
        <f t="shared" si="39"/>
        <v>126613</v>
      </c>
      <c r="I116" s="4" t="str">
        <f t="shared" si="26"/>
        <v/>
      </c>
      <c r="K116">
        <f t="shared" si="21"/>
        <v>11.748892427767117</v>
      </c>
      <c r="M116">
        <f t="shared" si="22"/>
        <v>1998</v>
      </c>
      <c r="N116" s="2"/>
      <c r="O116" s="4"/>
      <c r="Q116">
        <f t="shared" si="23"/>
        <v>1998</v>
      </c>
    </row>
    <row r="117" spans="1:17" x14ac:dyDescent="0.25">
      <c r="A117" s="2">
        <v>36013</v>
      </c>
      <c r="B117" s="4">
        <v>36077</v>
      </c>
      <c r="D117" s="3">
        <f t="shared" si="37"/>
        <v>303.39130434782606</v>
      </c>
      <c r="E117" s="3">
        <f t="shared" si="38"/>
        <v>2.6240000000000001</v>
      </c>
      <c r="F117" s="4">
        <f t="shared" si="39"/>
        <v>94666</v>
      </c>
      <c r="I117" s="4" t="str">
        <f t="shared" si="26"/>
        <v/>
      </c>
      <c r="K117">
        <f t="shared" si="21"/>
        <v>11.458110693242611</v>
      </c>
      <c r="M117">
        <f t="shared" si="22"/>
        <v>1998</v>
      </c>
      <c r="N117" s="2"/>
      <c r="O117" s="4"/>
      <c r="Q117">
        <f t="shared" si="23"/>
        <v>1998</v>
      </c>
    </row>
    <row r="118" spans="1:17" x14ac:dyDescent="0.25">
      <c r="A118" s="2">
        <v>36020</v>
      </c>
      <c r="B118" s="4">
        <v>241021</v>
      </c>
      <c r="D118" s="3">
        <f t="shared" si="37"/>
        <v>303.46739130434781</v>
      </c>
      <c r="E118" s="3">
        <f t="shared" si="38"/>
        <v>2.6230000000000002</v>
      </c>
      <c r="F118" s="4">
        <f t="shared" si="39"/>
        <v>632198</v>
      </c>
      <c r="I118" s="4">
        <f t="shared" si="26"/>
        <v>241021</v>
      </c>
      <c r="K118">
        <f t="shared" si="21"/>
        <v>13.356958046490787</v>
      </c>
      <c r="M118">
        <f t="shared" si="22"/>
        <v>1998</v>
      </c>
      <c r="N118" s="2"/>
      <c r="O118" s="4"/>
      <c r="Q118">
        <f t="shared" si="23"/>
        <v>1998</v>
      </c>
    </row>
    <row r="119" spans="1:17" x14ac:dyDescent="0.25">
      <c r="A119" s="2">
        <v>36026</v>
      </c>
      <c r="B119" s="4">
        <f>104367-44280</f>
        <v>60087</v>
      </c>
      <c r="D119" s="3">
        <f t="shared" si="37"/>
        <v>303.53260869565219</v>
      </c>
      <c r="E119" s="3">
        <f t="shared" si="38"/>
        <v>2.6219999999999999</v>
      </c>
      <c r="F119" s="4">
        <f t="shared" si="39"/>
        <v>157548</v>
      </c>
      <c r="I119" s="4">
        <f t="shared" si="26"/>
        <v>60087</v>
      </c>
      <c r="K119">
        <f t="shared" si="21"/>
        <v>11.96748617631085</v>
      </c>
      <c r="M119">
        <f t="shared" si="22"/>
        <v>1998</v>
      </c>
      <c r="N119" s="2"/>
      <c r="O119" s="4"/>
      <c r="Q119">
        <f t="shared" si="23"/>
        <v>1998</v>
      </c>
    </row>
    <row r="120" spans="1:17" x14ac:dyDescent="0.25">
      <c r="A120" s="2">
        <v>36039</v>
      </c>
      <c r="B120" s="4">
        <v>48405</v>
      </c>
      <c r="D120" s="3">
        <f t="shared" si="37"/>
        <v>303.67391304347825</v>
      </c>
      <c r="E120" s="3">
        <f t="shared" si="38"/>
        <v>2.621</v>
      </c>
      <c r="F120" s="4">
        <f t="shared" si="39"/>
        <v>126870</v>
      </c>
      <c r="I120" s="4" t="str">
        <f t="shared" si="26"/>
        <v/>
      </c>
      <c r="K120">
        <f t="shared" si="21"/>
        <v>11.750914317495441</v>
      </c>
      <c r="M120">
        <f t="shared" si="22"/>
        <v>1998</v>
      </c>
      <c r="N120" s="2"/>
      <c r="O120" s="4"/>
      <c r="Q120">
        <f t="shared" si="23"/>
        <v>1998</v>
      </c>
    </row>
    <row r="121" spans="1:17" x14ac:dyDescent="0.25">
      <c r="A121" s="2">
        <v>36048</v>
      </c>
      <c r="B121" s="4">
        <f>1645378.15-31387.99-42794-60244-17320+8491.04</f>
        <v>1502123.2</v>
      </c>
      <c r="D121" s="3">
        <f t="shared" si="37"/>
        <v>303.77173913043481</v>
      </c>
      <c r="E121" s="3">
        <f t="shared" si="38"/>
        <v>2.62</v>
      </c>
      <c r="F121" s="4">
        <f t="shared" si="39"/>
        <v>3935563</v>
      </c>
      <c r="I121" s="4">
        <f>IF(B121&gt;50000,B121,"")</f>
        <v>1502123.2</v>
      </c>
      <c r="K121">
        <f>IF(B121&gt;0,LN(B121*E121),"")</f>
        <v>15.185564449683483</v>
      </c>
      <c r="M121">
        <f t="shared" si="22"/>
        <v>1998</v>
      </c>
      <c r="N121" s="2"/>
      <c r="O121" s="4"/>
      <c r="P121" s="4"/>
      <c r="Q121">
        <f t="shared" si="23"/>
        <v>1998</v>
      </c>
    </row>
    <row r="122" spans="1:17" x14ac:dyDescent="0.25">
      <c r="A122" s="2">
        <v>36060</v>
      </c>
      <c r="B122" s="4">
        <v>2450</v>
      </c>
      <c r="D122" s="3">
        <f t="shared" si="37"/>
        <v>303.9021739130435</v>
      </c>
      <c r="E122" s="3">
        <f t="shared" si="38"/>
        <v>2.6190000000000002</v>
      </c>
      <c r="F122" s="4">
        <f t="shared" si="39"/>
        <v>6417</v>
      </c>
      <c r="I122" s="4" t="str">
        <f t="shared" si="26"/>
        <v/>
      </c>
      <c r="K122">
        <f t="shared" si="21"/>
        <v>8.7666358690643467</v>
      </c>
      <c r="M122">
        <f t="shared" si="22"/>
        <v>1998</v>
      </c>
      <c r="N122" s="2"/>
      <c r="O122" s="4"/>
      <c r="Q122">
        <f t="shared" si="23"/>
        <v>1998</v>
      </c>
    </row>
    <row r="123" spans="1:17" x14ac:dyDescent="0.25">
      <c r="A123" s="2">
        <v>36063</v>
      </c>
      <c r="B123" s="4">
        <v>18576</v>
      </c>
      <c r="D123" s="3">
        <f t="shared" si="37"/>
        <v>303.93478260869563</v>
      </c>
      <c r="E123" s="3">
        <f t="shared" si="38"/>
        <v>2.6190000000000002</v>
      </c>
      <c r="F123" s="4">
        <f t="shared" si="39"/>
        <v>48651</v>
      </c>
      <c r="I123" s="4" t="str">
        <f t="shared" si="26"/>
        <v/>
      </c>
      <c r="K123">
        <f t="shared" si="21"/>
        <v>10.792418269463248</v>
      </c>
      <c r="M123">
        <f t="shared" si="22"/>
        <v>1998</v>
      </c>
      <c r="N123" s="2"/>
      <c r="O123" s="4"/>
      <c r="Q123">
        <f t="shared" si="23"/>
        <v>1998</v>
      </c>
    </row>
    <row r="124" spans="1:17" x14ac:dyDescent="0.25">
      <c r="A124" s="2">
        <v>36074</v>
      </c>
      <c r="B124" s="4">
        <v>28649</v>
      </c>
      <c r="D124" s="3">
        <f t="shared" si="37"/>
        <v>304.05434782608694</v>
      </c>
      <c r="E124" s="3">
        <f t="shared" si="38"/>
        <v>2.6179999999999999</v>
      </c>
      <c r="F124" s="4">
        <f t="shared" si="39"/>
        <v>75003</v>
      </c>
      <c r="I124" s="4" t="str">
        <f t="shared" si="26"/>
        <v/>
      </c>
      <c r="K124">
        <f t="shared" si="21"/>
        <v>11.225284485007473</v>
      </c>
      <c r="M124">
        <f t="shared" si="22"/>
        <v>1998</v>
      </c>
      <c r="N124" s="2"/>
      <c r="O124" s="4"/>
      <c r="Q124">
        <f t="shared" si="23"/>
        <v>1998</v>
      </c>
    </row>
    <row r="125" spans="1:17" x14ac:dyDescent="0.25">
      <c r="A125" s="2">
        <v>36085</v>
      </c>
      <c r="B125" s="4">
        <f>76007+57696.71</f>
        <v>133703.71</v>
      </c>
      <c r="D125" s="3">
        <f t="shared" si="37"/>
        <v>304.17391304347825</v>
      </c>
      <c r="E125" s="3">
        <f t="shared" si="38"/>
        <v>2.617</v>
      </c>
      <c r="F125" s="4">
        <f t="shared" si="39"/>
        <v>349903</v>
      </c>
      <c r="I125" s="4">
        <f t="shared" si="26"/>
        <v>133703.71</v>
      </c>
      <c r="K125">
        <f t="shared" si="21"/>
        <v>12.765410134944155</v>
      </c>
      <c r="M125">
        <f t="shared" si="22"/>
        <v>1998</v>
      </c>
      <c r="N125" s="2"/>
      <c r="O125" s="4"/>
      <c r="Q125">
        <f t="shared" si="23"/>
        <v>1998</v>
      </c>
    </row>
    <row r="126" spans="1:17" x14ac:dyDescent="0.25">
      <c r="A126" s="2">
        <v>36114</v>
      </c>
      <c r="B126" s="4">
        <v>80829</v>
      </c>
      <c r="D126" s="3">
        <f t="shared" si="37"/>
        <v>304.48913043478262</v>
      </c>
      <c r="E126" s="3">
        <f t="shared" si="38"/>
        <v>2.6139999999999999</v>
      </c>
      <c r="F126" s="4">
        <f t="shared" si="39"/>
        <v>211287</v>
      </c>
      <c r="I126" s="4">
        <f t="shared" si="26"/>
        <v>80829</v>
      </c>
      <c r="K126">
        <f t="shared" si="21"/>
        <v>12.260972706209198</v>
      </c>
      <c r="M126">
        <f t="shared" si="22"/>
        <v>1998</v>
      </c>
      <c r="N126" s="2"/>
      <c r="O126" s="4"/>
      <c r="Q126">
        <f t="shared" si="23"/>
        <v>1998</v>
      </c>
    </row>
    <row r="127" spans="1:17" x14ac:dyDescent="0.25">
      <c r="A127" s="2">
        <v>36150</v>
      </c>
      <c r="B127" s="4">
        <v>182375</v>
      </c>
      <c r="D127" s="3">
        <f t="shared" si="37"/>
        <v>304.88043478260869</v>
      </c>
      <c r="E127" s="3">
        <f t="shared" si="38"/>
        <v>2.6110000000000002</v>
      </c>
      <c r="F127" s="4">
        <f t="shared" si="39"/>
        <v>476181</v>
      </c>
      <c r="I127" s="4">
        <f t="shared" si="26"/>
        <v>182375</v>
      </c>
      <c r="K127">
        <f t="shared" si="21"/>
        <v>13.073553575542078</v>
      </c>
      <c r="M127">
        <f t="shared" si="22"/>
        <v>1998</v>
      </c>
      <c r="N127" s="2"/>
      <c r="O127" s="4"/>
      <c r="Q127">
        <f t="shared" si="23"/>
        <v>1998</v>
      </c>
    </row>
    <row r="128" spans="1:17" x14ac:dyDescent="0.25">
      <c r="A128" s="2">
        <v>36160</v>
      </c>
      <c r="B128" s="4">
        <v>2261.6</v>
      </c>
      <c r="D128" s="3">
        <f t="shared" si="37"/>
        <v>304.98913043478262</v>
      </c>
      <c r="E128" s="3">
        <f t="shared" si="38"/>
        <v>2.61</v>
      </c>
      <c r="F128" s="4">
        <f t="shared" si="39"/>
        <v>5903</v>
      </c>
      <c r="I128" s="4" t="str">
        <f>IF(B128&gt;50000,B128,"")</f>
        <v/>
      </c>
      <c r="K128">
        <f>IF(B128&gt;0,LN(B128*E128),"")</f>
        <v>8.6831780277139821</v>
      </c>
      <c r="M128">
        <f t="shared" si="22"/>
        <v>1998</v>
      </c>
      <c r="N128" s="2"/>
      <c r="O128" s="4"/>
      <c r="Q128">
        <f t="shared" si="23"/>
        <v>1998</v>
      </c>
    </row>
    <row r="129" spans="1:17" x14ac:dyDescent="0.25">
      <c r="A129" s="2">
        <v>36161</v>
      </c>
      <c r="B129" s="4"/>
      <c r="C129">
        <v>305</v>
      </c>
      <c r="E129" s="3"/>
      <c r="F129" s="4"/>
      <c r="G129" s="4">
        <f>SUM(F114:F128)</f>
        <v>7195493</v>
      </c>
      <c r="H129" s="4">
        <f>SUM(G113:G129)</f>
        <v>16746856</v>
      </c>
      <c r="I129" s="4" t="str">
        <f t="shared" si="26"/>
        <v/>
      </c>
      <c r="K129" t="str">
        <f t="shared" si="21"/>
        <v/>
      </c>
      <c r="M129" t="str">
        <f t="shared" si="22"/>
        <v/>
      </c>
      <c r="N129" s="2"/>
      <c r="O129" s="4"/>
      <c r="Q129">
        <f t="shared" si="23"/>
        <v>1999</v>
      </c>
    </row>
    <row r="130" spans="1:17" x14ac:dyDescent="0.25">
      <c r="A130" s="2">
        <v>36161</v>
      </c>
      <c r="B130" s="4">
        <v>339056</v>
      </c>
      <c r="D130" s="3">
        <f t="shared" ref="D130:D139" si="40">((A130-$A$129)/($A$140-$A$129))*($C$140-$C$129)+$C$129</f>
        <v>305</v>
      </c>
      <c r="E130" s="3">
        <f t="shared" ref="E130:E139" si="41">ROUND($C$524/D130,3)</f>
        <v>2.61</v>
      </c>
      <c r="F130" s="4">
        <f t="shared" ref="F130:F139" si="42">ROUND(IF(B130*E130&gt;0,B130*E130,0),0)</f>
        <v>884936</v>
      </c>
      <c r="I130" s="4">
        <f>IF(B130&gt;50000,B130,"")</f>
        <v>339056</v>
      </c>
      <c r="K130">
        <f t="shared" si="21"/>
        <v>13.693270785794949</v>
      </c>
      <c r="M130">
        <f t="shared" si="22"/>
        <v>1999</v>
      </c>
      <c r="N130" s="2"/>
      <c r="O130" s="4"/>
      <c r="Q130">
        <f t="shared" si="23"/>
        <v>1999</v>
      </c>
    </row>
    <row r="131" spans="1:17" x14ac:dyDescent="0.25">
      <c r="A131" s="2">
        <v>36164</v>
      </c>
      <c r="B131" s="4">
        <v>54687</v>
      </c>
      <c r="D131" s="3">
        <f t="shared" si="40"/>
        <v>304.93370165745858</v>
      </c>
      <c r="E131" s="3">
        <f t="shared" si="41"/>
        <v>2.61</v>
      </c>
      <c r="F131" s="4">
        <f t="shared" si="42"/>
        <v>142733</v>
      </c>
      <c r="I131" s="4">
        <f t="shared" ref="I131:I189" si="43">IF(B131&gt;50000,B131,"")</f>
        <v>54687</v>
      </c>
      <c r="K131">
        <f t="shared" si="21"/>
        <v>11.868731521535633</v>
      </c>
      <c r="M131">
        <f t="shared" si="22"/>
        <v>1999</v>
      </c>
      <c r="N131" s="2"/>
      <c r="O131" s="4"/>
      <c r="Q131">
        <f t="shared" si="23"/>
        <v>1999</v>
      </c>
    </row>
    <row r="132" spans="1:17" x14ac:dyDescent="0.25">
      <c r="A132" s="2">
        <v>36182</v>
      </c>
      <c r="B132" s="4">
        <v>28302</v>
      </c>
      <c r="D132" s="3">
        <f t="shared" si="40"/>
        <v>304.53591160220992</v>
      </c>
      <c r="E132" s="3">
        <f t="shared" si="41"/>
        <v>2.6139999999999999</v>
      </c>
      <c r="F132" s="4">
        <f t="shared" si="42"/>
        <v>73981</v>
      </c>
      <c r="I132" s="4" t="str">
        <f t="shared" si="43"/>
        <v/>
      </c>
      <c r="K132">
        <f t="shared" si="21"/>
        <v>11.211569367714347</v>
      </c>
      <c r="M132">
        <f t="shared" si="22"/>
        <v>1999</v>
      </c>
      <c r="N132" s="2"/>
      <c r="O132" s="4"/>
      <c r="Q132">
        <f t="shared" si="23"/>
        <v>1999</v>
      </c>
    </row>
    <row r="133" spans="1:17" x14ac:dyDescent="0.25">
      <c r="A133" s="2">
        <v>36221</v>
      </c>
      <c r="B133" s="4">
        <v>12037</v>
      </c>
      <c r="D133" s="3">
        <f t="shared" si="40"/>
        <v>303.67403314917129</v>
      </c>
      <c r="E133" s="3">
        <f t="shared" si="41"/>
        <v>2.621</v>
      </c>
      <c r="F133" s="4">
        <f t="shared" si="42"/>
        <v>31549</v>
      </c>
      <c r="I133" s="4" t="str">
        <f t="shared" si="43"/>
        <v/>
      </c>
      <c r="K133">
        <f t="shared" si="21"/>
        <v>10.359296442721003</v>
      </c>
      <c r="M133">
        <f t="shared" si="22"/>
        <v>1999</v>
      </c>
      <c r="N133" s="2"/>
      <c r="O133" s="4"/>
      <c r="Q133">
        <f t="shared" si="23"/>
        <v>1999</v>
      </c>
    </row>
    <row r="134" spans="1:17" x14ac:dyDescent="0.25">
      <c r="A134" s="2">
        <v>36232</v>
      </c>
      <c r="B134" s="4">
        <v>60584</v>
      </c>
      <c r="D134" s="3">
        <f t="shared" si="40"/>
        <v>303.43093922651934</v>
      </c>
      <c r="E134" s="3">
        <f t="shared" si="41"/>
        <v>2.6230000000000002</v>
      </c>
      <c r="F134" s="4">
        <f t="shared" si="42"/>
        <v>158912</v>
      </c>
      <c r="I134" s="4">
        <f t="shared" si="43"/>
        <v>60584</v>
      </c>
      <c r="K134">
        <f t="shared" ref="K134:K192" si="44">IF(B134&gt;0,LN(B134*E134),"")</f>
        <v>11.976104811678395</v>
      </c>
      <c r="M134">
        <f t="shared" si="22"/>
        <v>1999</v>
      </c>
      <c r="N134" s="2"/>
      <c r="O134" s="4"/>
      <c r="Q134">
        <f t="shared" si="23"/>
        <v>1999</v>
      </c>
    </row>
    <row r="135" spans="1:17" x14ac:dyDescent="0.25">
      <c r="A135" s="2">
        <v>36264</v>
      </c>
      <c r="B135" s="4">
        <v>17586</v>
      </c>
      <c r="D135" s="3">
        <f t="shared" si="40"/>
        <v>302.72375690607737</v>
      </c>
      <c r="E135" s="3">
        <f t="shared" si="41"/>
        <v>2.629</v>
      </c>
      <c r="F135" s="4">
        <f t="shared" si="42"/>
        <v>46234</v>
      </c>
      <c r="I135" s="4" t="str">
        <f t="shared" si="43"/>
        <v/>
      </c>
      <c r="K135">
        <f t="shared" si="44"/>
        <v>10.741461955686692</v>
      </c>
      <c r="M135">
        <f t="shared" ref="M135:M198" si="45">IF(B135=0,"",YEAR(A135))</f>
        <v>1999</v>
      </c>
      <c r="N135" s="2"/>
      <c r="O135" s="4"/>
      <c r="Q135">
        <f t="shared" si="23"/>
        <v>1999</v>
      </c>
    </row>
    <row r="136" spans="1:17" x14ac:dyDescent="0.25">
      <c r="A136" s="2">
        <v>36271</v>
      </c>
      <c r="B136" s="4">
        <v>9708</v>
      </c>
      <c r="D136" s="3">
        <f t="shared" si="40"/>
        <v>302.56906077348066</v>
      </c>
      <c r="E136" s="3">
        <f t="shared" si="41"/>
        <v>2.6309999999999998</v>
      </c>
      <c r="F136" s="4">
        <f t="shared" si="42"/>
        <v>25542</v>
      </c>
      <c r="I136" s="4" t="str">
        <f t="shared" si="43"/>
        <v/>
      </c>
      <c r="K136">
        <f t="shared" si="44"/>
        <v>10.148069568904647</v>
      </c>
      <c r="M136">
        <f t="shared" si="45"/>
        <v>1999</v>
      </c>
      <c r="N136" s="2"/>
      <c r="O136" s="4"/>
      <c r="Q136">
        <f t="shared" ref="Q136:Q199" si="46">YEAR(A136)</f>
        <v>1999</v>
      </c>
    </row>
    <row r="137" spans="1:17" x14ac:dyDescent="0.25">
      <c r="A137" s="2">
        <v>36277</v>
      </c>
      <c r="B137" s="4">
        <v>47718</v>
      </c>
      <c r="D137" s="3">
        <f t="shared" si="40"/>
        <v>302.43646408839777</v>
      </c>
      <c r="E137" s="3">
        <f t="shared" si="41"/>
        <v>2.6320000000000001</v>
      </c>
      <c r="F137" s="4">
        <f t="shared" si="42"/>
        <v>125594</v>
      </c>
      <c r="I137" s="4" t="str">
        <f t="shared" si="43"/>
        <v/>
      </c>
      <c r="K137">
        <f t="shared" si="44"/>
        <v>11.740807977648261</v>
      </c>
      <c r="M137">
        <f t="shared" si="45"/>
        <v>1999</v>
      </c>
      <c r="N137" s="2"/>
      <c r="O137" s="4"/>
      <c r="Q137">
        <f t="shared" si="46"/>
        <v>1999</v>
      </c>
    </row>
    <row r="138" spans="1:17" x14ac:dyDescent="0.25">
      <c r="A138" s="2">
        <v>36290</v>
      </c>
      <c r="B138" s="4">
        <f>807328+73.25</f>
        <v>807401.25</v>
      </c>
      <c r="D138" s="3">
        <f t="shared" si="40"/>
        <v>302.14917127071823</v>
      </c>
      <c r="E138" s="3">
        <f t="shared" si="41"/>
        <v>2.6339999999999999</v>
      </c>
      <c r="F138" s="4">
        <f t="shared" si="42"/>
        <v>2126695</v>
      </c>
      <c r="I138" s="4">
        <f t="shared" si="43"/>
        <v>807401.25</v>
      </c>
      <c r="K138">
        <f t="shared" si="44"/>
        <v>14.570079638900209</v>
      </c>
      <c r="M138">
        <f t="shared" si="45"/>
        <v>1999</v>
      </c>
      <c r="N138" s="2"/>
      <c r="O138" s="4"/>
      <c r="Q138">
        <f t="shared" si="46"/>
        <v>1999</v>
      </c>
    </row>
    <row r="139" spans="1:17" x14ac:dyDescent="0.25">
      <c r="A139" s="2">
        <v>36297</v>
      </c>
      <c r="B139" s="4">
        <f>32776+2368.8</f>
        <v>35144.800000000003</v>
      </c>
      <c r="D139" s="3">
        <f t="shared" si="40"/>
        <v>301.99447513812157</v>
      </c>
      <c r="E139" s="3">
        <f t="shared" si="41"/>
        <v>2.6360000000000001</v>
      </c>
      <c r="F139" s="4">
        <f t="shared" si="42"/>
        <v>92642</v>
      </c>
      <c r="I139" s="4" t="str">
        <f t="shared" si="43"/>
        <v/>
      </c>
      <c r="K139">
        <f t="shared" si="44"/>
        <v>11.436494565524159</v>
      </c>
      <c r="M139">
        <f t="shared" si="45"/>
        <v>1999</v>
      </c>
      <c r="N139" s="2"/>
      <c r="O139" s="4"/>
      <c r="Q139">
        <f t="shared" si="46"/>
        <v>1999</v>
      </c>
    </row>
    <row r="140" spans="1:17" x14ac:dyDescent="0.25">
      <c r="A140" s="2">
        <v>36342</v>
      </c>
      <c r="B140" s="4"/>
      <c r="C140">
        <v>301</v>
      </c>
      <c r="E140" s="3"/>
      <c r="F140" s="4"/>
      <c r="G140" s="4">
        <f>SUM(F130:F139)</f>
        <v>3708818</v>
      </c>
      <c r="I140" s="4" t="str">
        <f t="shared" si="43"/>
        <v/>
      </c>
      <c r="K140" t="str">
        <f t="shared" si="44"/>
        <v/>
      </c>
      <c r="M140" t="str">
        <f t="shared" si="45"/>
        <v/>
      </c>
      <c r="N140" s="2"/>
      <c r="O140" s="4"/>
      <c r="Q140">
        <f t="shared" si="46"/>
        <v>1999</v>
      </c>
    </row>
    <row r="141" spans="1:17" x14ac:dyDescent="0.25">
      <c r="A141" s="2">
        <v>36375</v>
      </c>
      <c r="B141" s="4">
        <f>7616+555.66</f>
        <v>8171.66</v>
      </c>
      <c r="D141" s="3">
        <f t="shared" ref="D141:D146" si="47">((A141-$A$140)/($A$147-$A$140))*($C$147-$C$140)+$C$140</f>
        <v>301.53804347826087</v>
      </c>
      <c r="E141" s="3">
        <f t="shared" ref="E141:E146" si="48">ROUND($C$524/D141,3)</f>
        <v>2.64</v>
      </c>
      <c r="F141" s="4">
        <f t="shared" ref="F141:F146" si="49">ROUND(IF(B141*E141&gt;0,B141*E141,0),0)</f>
        <v>21573</v>
      </c>
      <c r="I141" s="4" t="str">
        <f t="shared" si="43"/>
        <v/>
      </c>
      <c r="K141">
        <f t="shared" si="44"/>
        <v>9.9792062667480721</v>
      </c>
      <c r="M141">
        <f t="shared" si="45"/>
        <v>1999</v>
      </c>
      <c r="N141" s="2"/>
      <c r="O141" s="4"/>
      <c r="Q141">
        <f t="shared" si="46"/>
        <v>1999</v>
      </c>
    </row>
    <row r="142" spans="1:17" x14ac:dyDescent="0.25">
      <c r="A142" s="2">
        <v>36386</v>
      </c>
      <c r="B142" s="4">
        <f>10064-146.29</f>
        <v>9917.7099999999991</v>
      </c>
      <c r="D142" s="3">
        <f t="shared" si="47"/>
        <v>301.71739130434781</v>
      </c>
      <c r="E142" s="3">
        <f t="shared" si="48"/>
        <v>2.6379999999999999</v>
      </c>
      <c r="F142" s="4">
        <f t="shared" si="49"/>
        <v>26163</v>
      </c>
      <c r="I142" s="4" t="str">
        <f t="shared" si="43"/>
        <v/>
      </c>
      <c r="K142">
        <f t="shared" si="44"/>
        <v>10.172098381150629</v>
      </c>
      <c r="M142">
        <f t="shared" si="45"/>
        <v>1999</v>
      </c>
      <c r="N142" s="2"/>
      <c r="O142" s="4"/>
      <c r="Q142">
        <f t="shared" si="46"/>
        <v>1999</v>
      </c>
    </row>
    <row r="143" spans="1:17" x14ac:dyDescent="0.25">
      <c r="A143" s="2">
        <v>36392</v>
      </c>
      <c r="B143" s="4">
        <f>94055+265.64</f>
        <v>94320.639999999999</v>
      </c>
      <c r="D143" s="3">
        <f t="shared" si="47"/>
        <v>301.81521739130437</v>
      </c>
      <c r="E143" s="3">
        <f t="shared" si="48"/>
        <v>2.637</v>
      </c>
      <c r="F143" s="4">
        <f t="shared" si="49"/>
        <v>248724</v>
      </c>
      <c r="I143" s="4">
        <f t="shared" si="43"/>
        <v>94320.639999999999</v>
      </c>
      <c r="K143">
        <f t="shared" si="44"/>
        <v>12.424097227970748</v>
      </c>
      <c r="M143">
        <f t="shared" si="45"/>
        <v>1999</v>
      </c>
      <c r="N143" s="2"/>
      <c r="O143" s="4"/>
      <c r="Q143">
        <f t="shared" si="46"/>
        <v>1999</v>
      </c>
    </row>
    <row r="144" spans="1:17" x14ac:dyDescent="0.25">
      <c r="A144" s="2">
        <v>36393</v>
      </c>
      <c r="B144" s="4">
        <f>12744+10.85</f>
        <v>12754.85</v>
      </c>
      <c r="D144" s="3">
        <f t="shared" si="47"/>
        <v>301.83152173913044</v>
      </c>
      <c r="E144" s="3">
        <f t="shared" si="48"/>
        <v>2.637</v>
      </c>
      <c r="F144" s="4">
        <f t="shared" si="49"/>
        <v>33635</v>
      </c>
      <c r="I144" s="4" t="str">
        <f t="shared" si="43"/>
        <v/>
      </c>
      <c r="K144">
        <f t="shared" si="44"/>
        <v>10.423308777783831</v>
      </c>
      <c r="M144">
        <f t="shared" si="45"/>
        <v>1999</v>
      </c>
      <c r="N144" s="2"/>
      <c r="O144" s="4"/>
      <c r="Q144">
        <f t="shared" si="46"/>
        <v>1999</v>
      </c>
    </row>
    <row r="145" spans="1:17" x14ac:dyDescent="0.25">
      <c r="A145" s="2">
        <v>36399</v>
      </c>
      <c r="B145" s="4">
        <f>106791+1373.17-4831+2461.5+147-22856+12113.54</f>
        <v>95199.209999999992</v>
      </c>
      <c r="D145" s="3">
        <f t="shared" si="47"/>
        <v>301.92934782608694</v>
      </c>
      <c r="E145" s="3">
        <f t="shared" si="48"/>
        <v>2.6360000000000001</v>
      </c>
      <c r="F145" s="4">
        <f t="shared" si="49"/>
        <v>250945</v>
      </c>
      <c r="I145" s="4">
        <f t="shared" si="43"/>
        <v>95199.209999999992</v>
      </c>
      <c r="K145">
        <f t="shared" si="44"/>
        <v>12.432989539065959</v>
      </c>
      <c r="M145">
        <f t="shared" si="45"/>
        <v>1999</v>
      </c>
      <c r="N145" s="2"/>
      <c r="O145" s="4"/>
      <c r="Q145">
        <f t="shared" si="46"/>
        <v>1999</v>
      </c>
    </row>
    <row r="146" spans="1:17" x14ac:dyDescent="0.25">
      <c r="A146" s="2">
        <v>36450</v>
      </c>
      <c r="B146" s="4">
        <v>65483</v>
      </c>
      <c r="D146" s="3">
        <f t="shared" si="47"/>
        <v>302.76086956521738</v>
      </c>
      <c r="E146" s="3">
        <f t="shared" si="48"/>
        <v>2.629</v>
      </c>
      <c r="F146" s="4">
        <f t="shared" si="49"/>
        <v>172155</v>
      </c>
      <c r="I146" s="4">
        <f t="shared" si="43"/>
        <v>65483</v>
      </c>
      <c r="K146">
        <f t="shared" si="44"/>
        <v>12.056149391699504</v>
      </c>
      <c r="M146">
        <f t="shared" si="45"/>
        <v>1999</v>
      </c>
      <c r="N146" s="2"/>
      <c r="O146" s="4"/>
      <c r="Q146">
        <f t="shared" si="46"/>
        <v>1999</v>
      </c>
    </row>
    <row r="147" spans="1:17" x14ac:dyDescent="0.25">
      <c r="A147" s="2">
        <v>36526</v>
      </c>
      <c r="B147" s="4"/>
      <c r="C147">
        <v>304</v>
      </c>
      <c r="E147" s="3"/>
      <c r="F147" s="4"/>
      <c r="G147" s="4">
        <f>SUM(F141:F146)</f>
        <v>753195</v>
      </c>
      <c r="H147" s="4">
        <f>SUM(G140:G147)</f>
        <v>4462013</v>
      </c>
      <c r="I147" s="4" t="str">
        <f t="shared" si="43"/>
        <v/>
      </c>
      <c r="K147" t="str">
        <f t="shared" si="44"/>
        <v/>
      </c>
      <c r="M147" t="str">
        <f t="shared" si="45"/>
        <v/>
      </c>
      <c r="N147" s="2"/>
      <c r="O147" s="4"/>
      <c r="Q147">
        <f t="shared" si="46"/>
        <v>2000</v>
      </c>
    </row>
    <row r="148" spans="1:17" x14ac:dyDescent="0.25">
      <c r="A148" s="2">
        <v>36528</v>
      </c>
      <c r="B148" s="4">
        <v>6005.42</v>
      </c>
      <c r="D148" s="3">
        <f t="shared" ref="D148:D156" si="50">((A148-$A$147)/($A$157-$A$147))*($C$157-$C$147)+$C$147</f>
        <v>304.06593406593407</v>
      </c>
      <c r="E148" s="3">
        <f t="shared" ref="E148:E156" si="51">ROUND($C$524/D148,3)</f>
        <v>2.6179999999999999</v>
      </c>
      <c r="F148" s="4">
        <f t="shared" ref="F148:F156" si="52">ROUND(IF(B148*E148&gt;0,B148*E148,0),0)</f>
        <v>15722</v>
      </c>
      <c r="I148" s="4" t="str">
        <f t="shared" si="43"/>
        <v/>
      </c>
      <c r="K148">
        <f t="shared" si="44"/>
        <v>9.6628283412712221</v>
      </c>
      <c r="M148">
        <f t="shared" si="45"/>
        <v>2000</v>
      </c>
      <c r="N148" s="2"/>
      <c r="O148" s="4"/>
      <c r="Q148">
        <f t="shared" si="46"/>
        <v>2000</v>
      </c>
    </row>
    <row r="149" spans="1:17" x14ac:dyDescent="0.25">
      <c r="A149" s="2">
        <v>36551</v>
      </c>
      <c r="B149" s="4">
        <v>27148.76</v>
      </c>
      <c r="D149" s="3">
        <f t="shared" si="50"/>
        <v>304.82417582417582</v>
      </c>
      <c r="E149" s="3">
        <f t="shared" si="51"/>
        <v>2.6110000000000002</v>
      </c>
      <c r="F149" s="4">
        <f t="shared" si="52"/>
        <v>70885</v>
      </c>
      <c r="I149" s="4" t="str">
        <f t="shared" si="43"/>
        <v/>
      </c>
      <c r="K149">
        <f t="shared" si="44"/>
        <v>11.168819941844539</v>
      </c>
      <c r="M149">
        <f t="shared" si="45"/>
        <v>2000</v>
      </c>
      <c r="N149" s="2"/>
      <c r="O149" s="4"/>
      <c r="Q149">
        <f t="shared" si="46"/>
        <v>2000</v>
      </c>
    </row>
    <row r="150" spans="1:17" x14ac:dyDescent="0.25">
      <c r="A150" s="2">
        <v>36611</v>
      </c>
      <c r="B150" s="4">
        <v>36870.949999999997</v>
      </c>
      <c r="D150" s="3">
        <f t="shared" si="50"/>
        <v>306.80219780219778</v>
      </c>
      <c r="E150" s="3">
        <f t="shared" si="51"/>
        <v>2.5950000000000002</v>
      </c>
      <c r="F150" s="4">
        <f t="shared" si="52"/>
        <v>95680</v>
      </c>
      <c r="I150" s="4" t="str">
        <f t="shared" si="43"/>
        <v/>
      </c>
      <c r="K150">
        <f t="shared" si="44"/>
        <v>11.468765773719687</v>
      </c>
      <c r="M150">
        <f t="shared" si="45"/>
        <v>2000</v>
      </c>
      <c r="N150" s="2"/>
      <c r="O150" s="4"/>
      <c r="Q150">
        <f t="shared" si="46"/>
        <v>2000</v>
      </c>
    </row>
    <row r="151" spans="1:17" x14ac:dyDescent="0.25">
      <c r="A151" s="2">
        <v>36618</v>
      </c>
      <c r="B151" s="4">
        <v>165019.41</v>
      </c>
      <c r="D151" s="3">
        <f t="shared" si="50"/>
        <v>307.03296703296701</v>
      </c>
      <c r="E151" s="3">
        <f t="shared" si="51"/>
        <v>2.593</v>
      </c>
      <c r="F151" s="4">
        <f t="shared" si="52"/>
        <v>427895</v>
      </c>
      <c r="I151" s="4">
        <f t="shared" si="43"/>
        <v>165019.41</v>
      </c>
      <c r="K151">
        <f t="shared" si="44"/>
        <v>12.966633888884267</v>
      </c>
      <c r="M151">
        <f t="shared" si="45"/>
        <v>2000</v>
      </c>
      <c r="N151" s="2"/>
      <c r="O151" s="4"/>
      <c r="Q151">
        <f t="shared" si="46"/>
        <v>2000</v>
      </c>
    </row>
    <row r="152" spans="1:17" x14ac:dyDescent="0.25">
      <c r="A152" s="2">
        <v>36619</v>
      </c>
      <c r="B152" s="4">
        <v>91201.57</v>
      </c>
      <c r="D152" s="3">
        <f t="shared" si="50"/>
        <v>307.06593406593407</v>
      </c>
      <c r="E152" s="3">
        <f t="shared" si="51"/>
        <v>2.5920000000000001</v>
      </c>
      <c r="F152" s="4">
        <f t="shared" si="52"/>
        <v>236394</v>
      </c>
      <c r="I152" s="4">
        <f t="shared" si="43"/>
        <v>91201.57</v>
      </c>
      <c r="K152">
        <f t="shared" si="44"/>
        <v>12.373257169316556</v>
      </c>
      <c r="M152">
        <f t="shared" si="45"/>
        <v>2000</v>
      </c>
      <c r="N152" s="2"/>
      <c r="O152" s="4"/>
      <c r="Q152">
        <f t="shared" si="46"/>
        <v>2000</v>
      </c>
    </row>
    <row r="153" spans="1:17" x14ac:dyDescent="0.25">
      <c r="A153" s="2">
        <v>36628</v>
      </c>
      <c r="B153" s="4">
        <v>84976.67</v>
      </c>
      <c r="D153" s="3">
        <f t="shared" si="50"/>
        <v>307.36263736263737</v>
      </c>
      <c r="E153" s="3">
        <f t="shared" si="51"/>
        <v>2.59</v>
      </c>
      <c r="F153" s="4">
        <f t="shared" si="52"/>
        <v>220090</v>
      </c>
      <c r="I153" s="4">
        <f t="shared" si="43"/>
        <v>84976.67</v>
      </c>
      <c r="K153">
        <f t="shared" si="44"/>
        <v>12.301789902921719</v>
      </c>
      <c r="M153">
        <f t="shared" si="45"/>
        <v>2000</v>
      </c>
      <c r="N153" s="2"/>
      <c r="O153" s="4"/>
      <c r="Q153">
        <f t="shared" si="46"/>
        <v>2000</v>
      </c>
    </row>
    <row r="154" spans="1:17" x14ac:dyDescent="0.25">
      <c r="A154" s="2">
        <v>36647</v>
      </c>
      <c r="B154" s="4">
        <v>679867.14</v>
      </c>
      <c r="D154" s="3">
        <f t="shared" si="50"/>
        <v>307.98901098901098</v>
      </c>
      <c r="E154" s="3">
        <f t="shared" si="51"/>
        <v>2.585</v>
      </c>
      <c r="F154" s="4">
        <f t="shared" si="52"/>
        <v>1757457</v>
      </c>
      <c r="I154" s="4">
        <f t="shared" si="43"/>
        <v>679867.14</v>
      </c>
      <c r="K154">
        <f t="shared" si="44"/>
        <v>14.379378183670122</v>
      </c>
      <c r="M154">
        <f t="shared" si="45"/>
        <v>2000</v>
      </c>
      <c r="N154" s="2"/>
      <c r="O154" s="4"/>
      <c r="Q154">
        <f t="shared" si="46"/>
        <v>2000</v>
      </c>
    </row>
    <row r="155" spans="1:17" x14ac:dyDescent="0.25">
      <c r="A155" s="2">
        <v>36665</v>
      </c>
      <c r="B155" s="4">
        <v>136189.44</v>
      </c>
      <c r="D155" s="3">
        <f t="shared" si="50"/>
        <v>308.58241758241758</v>
      </c>
      <c r="E155" s="3">
        <f t="shared" si="51"/>
        <v>2.58</v>
      </c>
      <c r="F155" s="4">
        <f t="shared" si="52"/>
        <v>351369</v>
      </c>
      <c r="I155" s="4">
        <f t="shared" si="43"/>
        <v>136189.44</v>
      </c>
      <c r="K155">
        <f t="shared" si="44"/>
        <v>12.769591535585587</v>
      </c>
      <c r="M155">
        <f t="shared" si="45"/>
        <v>2000</v>
      </c>
      <c r="N155" s="2"/>
      <c r="O155" s="4"/>
      <c r="Q155">
        <f t="shared" si="46"/>
        <v>2000</v>
      </c>
    </row>
    <row r="156" spans="1:17" x14ac:dyDescent="0.25">
      <c r="A156" s="2">
        <v>36668</v>
      </c>
      <c r="B156" s="4">
        <v>251471.35</v>
      </c>
      <c r="D156" s="3">
        <f t="shared" si="50"/>
        <v>308.68131868131866</v>
      </c>
      <c r="E156" s="3">
        <f t="shared" si="51"/>
        <v>2.5790000000000002</v>
      </c>
      <c r="F156" s="4">
        <f t="shared" si="52"/>
        <v>648545</v>
      </c>
      <c r="I156" s="4">
        <f t="shared" si="43"/>
        <v>251471.35</v>
      </c>
      <c r="K156">
        <f t="shared" si="44"/>
        <v>13.382486072431167</v>
      </c>
      <c r="M156">
        <f t="shared" si="45"/>
        <v>2000</v>
      </c>
      <c r="N156" s="2"/>
      <c r="O156" s="4"/>
      <c r="Q156">
        <f t="shared" si="46"/>
        <v>2000</v>
      </c>
    </row>
    <row r="157" spans="1:17" x14ac:dyDescent="0.25">
      <c r="A157" s="2">
        <v>36708</v>
      </c>
      <c r="B157" s="4"/>
      <c r="C157">
        <v>310</v>
      </c>
      <c r="E157" s="3"/>
      <c r="F157" s="4"/>
      <c r="G157" s="4">
        <f>SUM(F148:F156)</f>
        <v>3824037</v>
      </c>
      <c r="I157" s="4" t="str">
        <f t="shared" si="43"/>
        <v/>
      </c>
      <c r="K157" t="str">
        <f t="shared" si="44"/>
        <v/>
      </c>
      <c r="M157" t="str">
        <f t="shared" si="45"/>
        <v/>
      </c>
      <c r="N157" s="2"/>
      <c r="O157" s="4"/>
      <c r="Q157">
        <f t="shared" si="46"/>
        <v>2000</v>
      </c>
    </row>
    <row r="158" spans="1:17" x14ac:dyDescent="0.25">
      <c r="A158" s="2">
        <v>36731</v>
      </c>
      <c r="B158" s="4">
        <v>26104.45</v>
      </c>
      <c r="D158" s="3">
        <f>((A158-$A$157)/($A$168-$A$157))*($C$168-$C$157)+$C$157</f>
        <v>310.75</v>
      </c>
      <c r="E158" s="3">
        <f t="shared" ref="E158:E167" si="53">ROUND($C$524/D158,3)</f>
        <v>2.5619999999999998</v>
      </c>
      <c r="F158" s="4">
        <f t="shared" ref="F158:F167" si="54">ROUND(IF(B158*E158&gt;0,B158*E158,0),0)</f>
        <v>66880</v>
      </c>
      <c r="I158" s="4" t="str">
        <f t="shared" si="43"/>
        <v/>
      </c>
      <c r="K158">
        <f t="shared" si="44"/>
        <v>11.110649280336473</v>
      </c>
      <c r="M158">
        <f t="shared" si="45"/>
        <v>2000</v>
      </c>
      <c r="N158" s="2"/>
      <c r="O158" s="4"/>
      <c r="Q158">
        <f t="shared" si="46"/>
        <v>2000</v>
      </c>
    </row>
    <row r="159" spans="1:17" x14ac:dyDescent="0.25">
      <c r="A159" s="2">
        <v>36749</v>
      </c>
      <c r="B159" s="4">
        <v>229914.4</v>
      </c>
      <c r="D159" s="3">
        <f t="shared" ref="D159:D167" si="55">((A159-$A$157)/($A$168-$A$157))*($C$168-$C$157)+$C$157</f>
        <v>311.33695652173913</v>
      </c>
      <c r="E159" s="3">
        <f t="shared" si="53"/>
        <v>2.5569999999999999</v>
      </c>
      <c r="F159" s="4">
        <f t="shared" si="54"/>
        <v>587891</v>
      </c>
      <c r="I159" s="4">
        <f t="shared" si="43"/>
        <v>229914.4</v>
      </c>
      <c r="K159">
        <f t="shared" si="44"/>
        <v>13.28429704102744</v>
      </c>
      <c r="M159">
        <f t="shared" si="45"/>
        <v>2000</v>
      </c>
      <c r="N159" s="2"/>
      <c r="O159" s="4"/>
      <c r="Q159">
        <f t="shared" si="46"/>
        <v>2000</v>
      </c>
    </row>
    <row r="160" spans="1:17" x14ac:dyDescent="0.25">
      <c r="A160" s="2">
        <v>36752</v>
      </c>
      <c r="B160" s="4">
        <v>83290.87</v>
      </c>
      <c r="D160" s="3">
        <f t="shared" si="55"/>
        <v>311.43478260869563</v>
      </c>
      <c r="E160" s="3">
        <f t="shared" si="53"/>
        <v>2.556</v>
      </c>
      <c r="F160" s="4">
        <f t="shared" si="54"/>
        <v>212891</v>
      </c>
      <c r="I160" s="4">
        <f t="shared" si="43"/>
        <v>83290.87</v>
      </c>
      <c r="K160">
        <f t="shared" si="44"/>
        <v>12.268537754821747</v>
      </c>
      <c r="M160">
        <f t="shared" si="45"/>
        <v>2000</v>
      </c>
      <c r="N160" s="2"/>
      <c r="O160" s="4"/>
      <c r="Q160">
        <f t="shared" si="46"/>
        <v>2000</v>
      </c>
    </row>
    <row r="161" spans="1:17" x14ac:dyDescent="0.25">
      <c r="A161" s="2">
        <v>36761</v>
      </c>
      <c r="B161" s="4">
        <v>694171.87</v>
      </c>
      <c r="D161" s="3">
        <f t="shared" si="55"/>
        <v>311.72826086956519</v>
      </c>
      <c r="E161" s="3">
        <f t="shared" si="53"/>
        <v>2.5539999999999998</v>
      </c>
      <c r="F161" s="4">
        <f t="shared" si="54"/>
        <v>1772915</v>
      </c>
      <c r="I161" s="4">
        <f t="shared" si="43"/>
        <v>694171.87</v>
      </c>
      <c r="K161">
        <f t="shared" si="44"/>
        <v>14.388135617735598</v>
      </c>
      <c r="M161">
        <f t="shared" si="45"/>
        <v>2000</v>
      </c>
      <c r="N161" s="2"/>
      <c r="O161" s="4"/>
      <c r="Q161">
        <f t="shared" si="46"/>
        <v>2000</v>
      </c>
    </row>
    <row r="162" spans="1:17" x14ac:dyDescent="0.25">
      <c r="A162" s="2">
        <v>36770</v>
      </c>
      <c r="B162" s="4">
        <v>6117.58</v>
      </c>
      <c r="D162" s="3">
        <f t="shared" si="55"/>
        <v>312.02173913043481</v>
      </c>
      <c r="E162" s="3">
        <f t="shared" si="53"/>
        <v>2.5510000000000002</v>
      </c>
      <c r="F162" s="4">
        <f t="shared" si="54"/>
        <v>15606</v>
      </c>
      <c r="I162" s="4" t="str">
        <f t="shared" si="43"/>
        <v/>
      </c>
      <c r="K162">
        <f t="shared" si="44"/>
        <v>9.6554073116284282</v>
      </c>
      <c r="M162">
        <f t="shared" si="45"/>
        <v>2000</v>
      </c>
      <c r="N162" s="2"/>
      <c r="O162" s="4"/>
      <c r="Q162">
        <f t="shared" si="46"/>
        <v>2000</v>
      </c>
    </row>
    <row r="163" spans="1:17" x14ac:dyDescent="0.25">
      <c r="A163" s="2">
        <v>36774</v>
      </c>
      <c r="B163" s="4">
        <v>620602</v>
      </c>
      <c r="D163" s="3">
        <f t="shared" si="55"/>
        <v>312.1521739130435</v>
      </c>
      <c r="E163" s="3">
        <f t="shared" si="53"/>
        <v>2.5499999999999998</v>
      </c>
      <c r="F163" s="4">
        <f t="shared" si="54"/>
        <v>1582535</v>
      </c>
      <c r="I163" s="4">
        <f t="shared" si="43"/>
        <v>620602</v>
      </c>
      <c r="K163">
        <f t="shared" si="44"/>
        <v>14.27453861284928</v>
      </c>
      <c r="M163">
        <f t="shared" si="45"/>
        <v>2000</v>
      </c>
      <c r="N163" s="2"/>
      <c r="O163" s="4"/>
      <c r="Q163">
        <f t="shared" si="46"/>
        <v>2000</v>
      </c>
    </row>
    <row r="164" spans="1:17" x14ac:dyDescent="0.25">
      <c r="A164" s="2">
        <v>36791</v>
      </c>
      <c r="B164" s="4">
        <v>139863.03</v>
      </c>
      <c r="D164" s="3">
        <f t="shared" si="55"/>
        <v>312.70652173913044</v>
      </c>
      <c r="E164" s="3">
        <f t="shared" si="53"/>
        <v>2.5459999999999998</v>
      </c>
      <c r="F164" s="4">
        <f t="shared" si="54"/>
        <v>356091</v>
      </c>
      <c r="I164" s="4">
        <f t="shared" si="43"/>
        <v>139863.03</v>
      </c>
      <c r="K164">
        <f t="shared" si="44"/>
        <v>12.782942365680064</v>
      </c>
      <c r="M164">
        <f t="shared" si="45"/>
        <v>2000</v>
      </c>
      <c r="N164" s="2"/>
      <c r="O164" s="4"/>
      <c r="Q164">
        <f t="shared" si="46"/>
        <v>2000</v>
      </c>
    </row>
    <row r="165" spans="1:17" x14ac:dyDescent="0.25">
      <c r="A165" s="2">
        <v>36836</v>
      </c>
      <c r="B165" s="4">
        <v>25416.68</v>
      </c>
      <c r="D165" s="3">
        <f t="shared" si="55"/>
        <v>314.17391304347825</v>
      </c>
      <c r="E165" s="3">
        <f t="shared" si="53"/>
        <v>2.5339999999999998</v>
      </c>
      <c r="F165" s="4">
        <f t="shared" si="54"/>
        <v>64406</v>
      </c>
      <c r="I165" s="4" t="str">
        <f t="shared" si="43"/>
        <v/>
      </c>
      <c r="K165">
        <f t="shared" si="44"/>
        <v>11.072960012290523</v>
      </c>
      <c r="M165">
        <f t="shared" si="45"/>
        <v>2000</v>
      </c>
      <c r="N165" s="2"/>
      <c r="O165" s="4"/>
      <c r="Q165">
        <f t="shared" si="46"/>
        <v>2000</v>
      </c>
    </row>
    <row r="166" spans="1:17" x14ac:dyDescent="0.25">
      <c r="A166" s="2">
        <v>36855</v>
      </c>
      <c r="B166" s="4">
        <v>728519</v>
      </c>
      <c r="D166" s="3">
        <f t="shared" si="55"/>
        <v>314.79347826086956</v>
      </c>
      <c r="E166" s="3">
        <f t="shared" si="53"/>
        <v>2.5289999999999999</v>
      </c>
      <c r="F166" s="4">
        <f t="shared" si="54"/>
        <v>1842425</v>
      </c>
      <c r="I166" s="4">
        <f t="shared" si="43"/>
        <v>728519</v>
      </c>
      <c r="K166">
        <f t="shared" si="44"/>
        <v>14.426592952953454</v>
      </c>
      <c r="M166">
        <f t="shared" si="45"/>
        <v>2000</v>
      </c>
      <c r="N166" s="2"/>
      <c r="O166" s="4"/>
      <c r="Q166">
        <f t="shared" si="46"/>
        <v>2000</v>
      </c>
    </row>
    <row r="167" spans="1:17" x14ac:dyDescent="0.25">
      <c r="A167" s="2">
        <v>36872</v>
      </c>
      <c r="B167" s="4">
        <v>15494</v>
      </c>
      <c r="D167" s="3">
        <f t="shared" si="55"/>
        <v>315.3478260869565</v>
      </c>
      <c r="E167" s="3">
        <f t="shared" si="53"/>
        <v>2.524</v>
      </c>
      <c r="F167" s="4">
        <f t="shared" si="54"/>
        <v>39107</v>
      </c>
      <c r="I167" s="4" t="str">
        <f t="shared" si="43"/>
        <v/>
      </c>
      <c r="K167">
        <f t="shared" si="44"/>
        <v>10.574053075870815</v>
      </c>
      <c r="M167">
        <f t="shared" si="45"/>
        <v>2000</v>
      </c>
      <c r="N167" s="2"/>
      <c r="O167" s="4"/>
      <c r="Q167">
        <f t="shared" si="46"/>
        <v>2000</v>
      </c>
    </row>
    <row r="168" spans="1:17" x14ac:dyDescent="0.25">
      <c r="A168" s="2">
        <v>36892</v>
      </c>
      <c r="B168" s="4"/>
      <c r="C168">
        <v>316</v>
      </c>
      <c r="E168" s="3"/>
      <c r="F168" s="4"/>
      <c r="G168" s="4">
        <f>SUM(F158:F167)</f>
        <v>6540747</v>
      </c>
      <c r="H168" s="4">
        <f>SUM(G157:G168)</f>
        <v>10364784</v>
      </c>
      <c r="I168" s="4" t="str">
        <f t="shared" si="43"/>
        <v/>
      </c>
      <c r="K168" t="str">
        <f t="shared" si="44"/>
        <v/>
      </c>
      <c r="M168" t="str">
        <f t="shared" si="45"/>
        <v/>
      </c>
      <c r="N168" s="2"/>
      <c r="O168" s="4"/>
      <c r="Q168">
        <f t="shared" si="46"/>
        <v>2001</v>
      </c>
    </row>
    <row r="169" spans="1:17" x14ac:dyDescent="0.25">
      <c r="A169" s="2">
        <v>36965</v>
      </c>
      <c r="B169" s="4">
        <v>184870.46000000002</v>
      </c>
      <c r="D169" s="3">
        <f>((A169-$A$168)/($A$171-$A$168))*($C$171-$C$168)+$C$168</f>
        <v>317.61325966850831</v>
      </c>
      <c r="E169" s="3">
        <f>ROUND($C$524/D169,3)</f>
        <v>2.5059999999999998</v>
      </c>
      <c r="F169" s="4">
        <f t="shared" ref="F169:F170" si="56">ROUND(IF(B169*E169&gt;0,B169*E169,0),0)</f>
        <v>463285</v>
      </c>
      <c r="I169" s="4">
        <f t="shared" si="43"/>
        <v>184870.46000000002</v>
      </c>
      <c r="K169">
        <f t="shared" si="44"/>
        <v>13.046098499052247</v>
      </c>
      <c r="M169">
        <f t="shared" si="45"/>
        <v>2001</v>
      </c>
      <c r="N169" s="2"/>
      <c r="O169" s="4"/>
      <c r="Q169">
        <f t="shared" si="46"/>
        <v>2001</v>
      </c>
    </row>
    <row r="170" spans="1:17" x14ac:dyDescent="0.25">
      <c r="A170" s="2">
        <v>37047</v>
      </c>
      <c r="B170" s="4">
        <v>691119.85</v>
      </c>
      <c r="D170" s="3">
        <f>((A170-$A$168)/($A$171-$A$168))*($C$171-$C$168)+$C$168</f>
        <v>319.42541436464086</v>
      </c>
      <c r="E170" s="3">
        <f>ROUND($C$524/D170,3)</f>
        <v>2.492</v>
      </c>
      <c r="F170" s="4">
        <f t="shared" si="56"/>
        <v>1722271</v>
      </c>
      <c r="I170" s="4">
        <f>IF(B170&gt;50000,B170,"")</f>
        <v>691119.85</v>
      </c>
      <c r="K170">
        <f>IF(B170&gt;0,LN(B170*E170),"")</f>
        <v>14.35915413291894</v>
      </c>
      <c r="M170">
        <f t="shared" si="45"/>
        <v>2001</v>
      </c>
      <c r="N170" s="2"/>
      <c r="O170" s="4"/>
      <c r="P170" s="4"/>
      <c r="Q170">
        <f t="shared" si="46"/>
        <v>2001</v>
      </c>
    </row>
    <row r="171" spans="1:17" x14ac:dyDescent="0.25">
      <c r="A171" s="2">
        <v>37073</v>
      </c>
      <c r="B171" s="4"/>
      <c r="C171">
        <v>320</v>
      </c>
      <c r="E171" s="3"/>
      <c r="F171" s="4"/>
      <c r="G171" s="4">
        <f>SUM(F169:F170)</f>
        <v>2185556</v>
      </c>
      <c r="I171" s="4" t="str">
        <f t="shared" si="43"/>
        <v/>
      </c>
      <c r="K171" t="str">
        <f t="shared" si="44"/>
        <v/>
      </c>
      <c r="M171" t="str">
        <f t="shared" si="45"/>
        <v/>
      </c>
      <c r="N171" s="2"/>
      <c r="O171" s="4"/>
      <c r="Q171">
        <f t="shared" si="46"/>
        <v>2001</v>
      </c>
    </row>
    <row r="172" spans="1:17" x14ac:dyDescent="0.25">
      <c r="A172" s="2">
        <v>37111</v>
      </c>
      <c r="B172" s="4">
        <f>363780.37-23731.94</f>
        <v>340048.43</v>
      </c>
      <c r="D172" s="3">
        <f t="shared" ref="D172:D178" si="57">((A172-$A$171)/($A$179-$A$171))*($C$179-$C$171)+$C$171</f>
        <v>321.23913043478262</v>
      </c>
      <c r="E172" s="3">
        <f t="shared" ref="E172:E178" si="58">ROUND($C$524/D172,3)</f>
        <v>2.4780000000000002</v>
      </c>
      <c r="F172" s="4">
        <f t="shared" ref="F172:F178" si="59">ROUND(IF(B172*E172&gt;0,B172*E172,0),0)</f>
        <v>842640</v>
      </c>
      <c r="I172" s="4">
        <f t="shared" si="43"/>
        <v>340048.43</v>
      </c>
      <c r="K172">
        <f t="shared" si="44"/>
        <v>13.644295110831985</v>
      </c>
      <c r="M172">
        <f t="shared" si="45"/>
        <v>2001</v>
      </c>
      <c r="N172" s="2"/>
      <c r="O172" s="4"/>
      <c r="Q172">
        <f t="shared" si="46"/>
        <v>2001</v>
      </c>
    </row>
    <row r="173" spans="1:17" x14ac:dyDescent="0.25">
      <c r="A173" s="2">
        <v>37135</v>
      </c>
      <c r="B173" s="4">
        <v>1007649.12</v>
      </c>
      <c r="D173" s="3">
        <f t="shared" si="57"/>
        <v>322.02173913043481</v>
      </c>
      <c r="E173" s="3">
        <f t="shared" si="58"/>
        <v>2.472</v>
      </c>
      <c r="F173" s="4">
        <f t="shared" si="59"/>
        <v>2490909</v>
      </c>
      <c r="I173" s="4">
        <f t="shared" si="43"/>
        <v>1007649.12</v>
      </c>
      <c r="K173">
        <f t="shared" si="44"/>
        <v>14.72815811137159</v>
      </c>
      <c r="M173">
        <f t="shared" si="45"/>
        <v>2001</v>
      </c>
      <c r="N173" s="2"/>
      <c r="O173" s="4"/>
      <c r="Q173">
        <f t="shared" si="46"/>
        <v>2001</v>
      </c>
    </row>
    <row r="174" spans="1:17" x14ac:dyDescent="0.25">
      <c r="A174" s="2">
        <v>37174</v>
      </c>
      <c r="B174" s="4">
        <v>831785.31</v>
      </c>
      <c r="D174" s="3">
        <f t="shared" si="57"/>
        <v>323.29347826086956</v>
      </c>
      <c r="E174" s="3">
        <f t="shared" si="58"/>
        <v>2.4620000000000002</v>
      </c>
      <c r="F174" s="4">
        <f t="shared" si="59"/>
        <v>2047855</v>
      </c>
      <c r="I174" s="4">
        <f t="shared" si="43"/>
        <v>831785.31</v>
      </c>
      <c r="K174">
        <f t="shared" si="44"/>
        <v>14.53230367340195</v>
      </c>
      <c r="M174">
        <f t="shared" si="45"/>
        <v>2001</v>
      </c>
      <c r="N174" s="2"/>
      <c r="O174" s="4"/>
      <c r="Q174">
        <f t="shared" si="46"/>
        <v>2001</v>
      </c>
    </row>
    <row r="175" spans="1:17" x14ac:dyDescent="0.25">
      <c r="A175" s="2">
        <v>37176</v>
      </c>
      <c r="B175" s="4">
        <v>5146.22</v>
      </c>
      <c r="D175" s="3">
        <f t="shared" si="57"/>
        <v>323.35869565217394</v>
      </c>
      <c r="E175" s="3">
        <f t="shared" si="58"/>
        <v>2.4620000000000002</v>
      </c>
      <c r="F175" s="4">
        <f t="shared" si="59"/>
        <v>12670</v>
      </c>
      <c r="I175" s="4" t="str">
        <f t="shared" si="43"/>
        <v/>
      </c>
      <c r="K175">
        <f t="shared" si="44"/>
        <v>9.4469917713418941</v>
      </c>
      <c r="M175">
        <f t="shared" si="45"/>
        <v>2001</v>
      </c>
      <c r="N175" s="2"/>
      <c r="O175" s="4"/>
      <c r="Q175">
        <f t="shared" si="46"/>
        <v>2001</v>
      </c>
    </row>
    <row r="176" spans="1:17" x14ac:dyDescent="0.25">
      <c r="A176" s="2">
        <v>37177</v>
      </c>
      <c r="B176" s="4">
        <v>21059.599999999999</v>
      </c>
      <c r="D176" s="3">
        <f t="shared" si="57"/>
        <v>323.39130434782606</v>
      </c>
      <c r="E176" s="3">
        <f t="shared" si="58"/>
        <v>2.4609999999999999</v>
      </c>
      <c r="F176" s="4">
        <f t="shared" si="59"/>
        <v>51828</v>
      </c>
      <c r="I176" s="4" t="str">
        <f t="shared" si="43"/>
        <v/>
      </c>
      <c r="K176">
        <f t="shared" si="44"/>
        <v>10.855679563564182</v>
      </c>
      <c r="M176">
        <f t="shared" si="45"/>
        <v>2001</v>
      </c>
      <c r="N176" s="2"/>
      <c r="O176" s="4"/>
      <c r="Q176">
        <f t="shared" si="46"/>
        <v>2001</v>
      </c>
    </row>
    <row r="177" spans="1:17" x14ac:dyDescent="0.25">
      <c r="A177" s="2">
        <v>37179</v>
      </c>
      <c r="B177" s="4">
        <v>155343.87</v>
      </c>
      <c r="D177" s="3">
        <f t="shared" si="57"/>
        <v>323.45652173913044</v>
      </c>
      <c r="E177" s="3">
        <f t="shared" si="58"/>
        <v>2.4609999999999999</v>
      </c>
      <c r="F177" s="4">
        <f t="shared" si="59"/>
        <v>382301</v>
      </c>
      <c r="I177" s="4">
        <f t="shared" si="43"/>
        <v>155343.87</v>
      </c>
      <c r="K177">
        <f t="shared" si="44"/>
        <v>12.85396422616609</v>
      </c>
      <c r="M177">
        <f t="shared" si="45"/>
        <v>2001</v>
      </c>
      <c r="N177" s="2"/>
      <c r="O177" s="4"/>
      <c r="Q177">
        <f t="shared" si="46"/>
        <v>2001</v>
      </c>
    </row>
    <row r="178" spans="1:17" x14ac:dyDescent="0.25">
      <c r="A178" s="2">
        <v>37225</v>
      </c>
      <c r="B178" s="4">
        <v>387721.84</v>
      </c>
      <c r="D178" s="3">
        <f t="shared" si="57"/>
        <v>324.95652173913044</v>
      </c>
      <c r="E178" s="3">
        <f t="shared" si="58"/>
        <v>2.4500000000000002</v>
      </c>
      <c r="F178" s="4">
        <f t="shared" si="59"/>
        <v>949919</v>
      </c>
      <c r="I178" s="4">
        <f t="shared" si="43"/>
        <v>387721.84</v>
      </c>
      <c r="K178">
        <f t="shared" si="44"/>
        <v>13.764131478844687</v>
      </c>
      <c r="M178">
        <f t="shared" si="45"/>
        <v>2001</v>
      </c>
      <c r="N178" s="2"/>
      <c r="O178" s="4"/>
      <c r="Q178">
        <f t="shared" si="46"/>
        <v>2001</v>
      </c>
    </row>
    <row r="179" spans="1:17" x14ac:dyDescent="0.25">
      <c r="A179" s="2">
        <v>37257</v>
      </c>
      <c r="B179" s="4"/>
      <c r="C179">
        <v>326</v>
      </c>
      <c r="E179" s="3"/>
      <c r="F179" s="4"/>
      <c r="G179" s="4">
        <f>SUM(F172:F178)</f>
        <v>6778122</v>
      </c>
      <c r="H179" s="4">
        <f>SUM(G171:G179)</f>
        <v>8963678</v>
      </c>
      <c r="I179" s="4" t="str">
        <f t="shared" si="43"/>
        <v/>
      </c>
      <c r="K179" t="str">
        <f t="shared" si="44"/>
        <v/>
      </c>
      <c r="M179" t="str">
        <f t="shared" si="45"/>
        <v/>
      </c>
      <c r="N179" s="2"/>
      <c r="O179" s="4"/>
      <c r="Q179">
        <f t="shared" si="46"/>
        <v>2002</v>
      </c>
    </row>
    <row r="180" spans="1:17" x14ac:dyDescent="0.25">
      <c r="A180" s="2">
        <v>37347</v>
      </c>
      <c r="B180" s="4">
        <v>335974.7</v>
      </c>
      <c r="D180" s="3">
        <f>((A180-$A$179)/($A$182-$A$179))*($C$182-$C$179)+$C$179</f>
        <v>326</v>
      </c>
      <c r="E180" s="3">
        <f>ROUND($C$524/D180,3)</f>
        <v>2.4420000000000002</v>
      </c>
      <c r="F180" s="4">
        <f t="shared" ref="F180:F181" si="60">ROUND(IF(B180*E180&gt;0,B180*E180,0),0)</f>
        <v>820450</v>
      </c>
      <c r="I180" s="4">
        <f t="shared" si="43"/>
        <v>335974.7</v>
      </c>
      <c r="K180">
        <f t="shared" si="44"/>
        <v>13.617608514179798</v>
      </c>
      <c r="M180">
        <f t="shared" si="45"/>
        <v>2002</v>
      </c>
      <c r="N180" s="2"/>
      <c r="O180" s="4"/>
      <c r="Q180">
        <f t="shared" si="46"/>
        <v>2002</v>
      </c>
    </row>
    <row r="181" spans="1:17" x14ac:dyDescent="0.25">
      <c r="A181" s="2">
        <v>37354</v>
      </c>
      <c r="B181" s="4">
        <v>21589.1</v>
      </c>
      <c r="D181" s="3">
        <f>((A181-$A$179)/($A$182-$A$179))*($C$182-$C$179)+$C$179</f>
        <v>326</v>
      </c>
      <c r="E181" s="3">
        <f>ROUND($C$524/D181,3)</f>
        <v>2.4420000000000002</v>
      </c>
      <c r="F181" s="4">
        <f t="shared" si="60"/>
        <v>52721</v>
      </c>
      <c r="I181" s="4" t="str">
        <f t="shared" si="43"/>
        <v/>
      </c>
      <c r="K181">
        <f t="shared" si="44"/>
        <v>10.872761212362757</v>
      </c>
      <c r="M181">
        <f t="shared" si="45"/>
        <v>2002</v>
      </c>
      <c r="N181" s="2"/>
      <c r="O181" s="4"/>
      <c r="Q181">
        <f t="shared" si="46"/>
        <v>2002</v>
      </c>
    </row>
    <row r="182" spans="1:17" x14ac:dyDescent="0.25">
      <c r="A182" s="2">
        <v>37438</v>
      </c>
      <c r="B182" s="4"/>
      <c r="C182">
        <v>326</v>
      </c>
      <c r="E182" s="3"/>
      <c r="F182" s="4"/>
      <c r="G182" s="4">
        <f>SUM(F180:F181)</f>
        <v>873171</v>
      </c>
      <c r="I182" s="4" t="str">
        <f t="shared" si="43"/>
        <v/>
      </c>
      <c r="K182" t="str">
        <f t="shared" si="44"/>
        <v/>
      </c>
      <c r="M182" t="str">
        <f t="shared" si="45"/>
        <v/>
      </c>
      <c r="N182" s="2"/>
      <c r="O182" s="4"/>
      <c r="Q182">
        <f t="shared" si="46"/>
        <v>2002</v>
      </c>
    </row>
    <row r="183" spans="1:17" x14ac:dyDescent="0.25">
      <c r="A183" s="2">
        <v>37452</v>
      </c>
      <c r="B183" s="4">
        <v>112573.32</v>
      </c>
      <c r="D183" s="3">
        <f>((A183-$A$182)/($A$194-$A$182))*($C$194-$C$182)+$C$182</f>
        <v>326.22826086956519</v>
      </c>
      <c r="E183" s="3">
        <f t="shared" ref="E183:E193" si="61">ROUND($C$524/D183,3)</f>
        <v>2.44</v>
      </c>
      <c r="F183" s="4">
        <f t="shared" ref="F183:F193" si="62">ROUND(IF(B183*E183&gt;0,B183*E183,0),0)</f>
        <v>274679</v>
      </c>
      <c r="I183" s="4">
        <f t="shared" si="43"/>
        <v>112573.32</v>
      </c>
      <c r="K183">
        <f t="shared" si="44"/>
        <v>12.523358060979117</v>
      </c>
      <c r="M183">
        <f t="shared" si="45"/>
        <v>2002</v>
      </c>
      <c r="N183" s="2"/>
      <c r="O183" s="4"/>
      <c r="Q183">
        <f t="shared" si="46"/>
        <v>2002</v>
      </c>
    </row>
    <row r="184" spans="1:17" x14ac:dyDescent="0.25">
      <c r="A184" s="2">
        <v>37473</v>
      </c>
      <c r="B184" s="4">
        <v>535617.68999999994</v>
      </c>
      <c r="D184" s="3">
        <f t="shared" ref="D184:D193" si="63">((A184-$A$182)/($A$194-$A$182))*($C$194-$C$182)+$C$182</f>
        <v>326.57065217391306</v>
      </c>
      <c r="E184" s="3">
        <f t="shared" si="61"/>
        <v>2.4369999999999998</v>
      </c>
      <c r="F184" s="4">
        <f t="shared" si="62"/>
        <v>1305300</v>
      </c>
      <c r="I184" s="4">
        <f>IF(B184&gt;50000,B184,"")</f>
        <v>535617.68999999994</v>
      </c>
      <c r="K184">
        <f>IF(B184&gt;0,LN(B184*E184),"")</f>
        <v>14.081943695276186</v>
      </c>
      <c r="M184">
        <f t="shared" si="45"/>
        <v>2002</v>
      </c>
      <c r="N184" s="2"/>
      <c r="O184" s="4"/>
      <c r="Q184">
        <f t="shared" si="46"/>
        <v>2002</v>
      </c>
    </row>
    <row r="185" spans="1:17" x14ac:dyDescent="0.25">
      <c r="A185" s="2">
        <v>37495</v>
      </c>
      <c r="B185" s="4">
        <v>245951.08</v>
      </c>
      <c r="D185" s="3">
        <f t="shared" si="63"/>
        <v>326.92934782608694</v>
      </c>
      <c r="E185" s="3">
        <f t="shared" si="61"/>
        <v>2.4350000000000001</v>
      </c>
      <c r="F185" s="4">
        <f t="shared" si="62"/>
        <v>598891</v>
      </c>
      <c r="I185" s="4">
        <f t="shared" si="43"/>
        <v>245951.08</v>
      </c>
      <c r="K185">
        <f t="shared" si="44"/>
        <v>13.302834689884808</v>
      </c>
      <c r="M185">
        <f t="shared" si="45"/>
        <v>2002</v>
      </c>
      <c r="N185" s="2"/>
      <c r="O185" s="4"/>
      <c r="Q185">
        <f t="shared" si="46"/>
        <v>2002</v>
      </c>
    </row>
    <row r="186" spans="1:17" x14ac:dyDescent="0.25">
      <c r="A186" s="2">
        <v>37496</v>
      </c>
      <c r="B186" s="4">
        <v>97793.5</v>
      </c>
      <c r="D186" s="3">
        <f t="shared" si="63"/>
        <v>326.94565217391306</v>
      </c>
      <c r="E186" s="3">
        <f t="shared" si="61"/>
        <v>2.4350000000000001</v>
      </c>
      <c r="F186" s="4">
        <f t="shared" si="62"/>
        <v>238127</v>
      </c>
      <c r="I186" s="4">
        <f t="shared" si="43"/>
        <v>97793.5</v>
      </c>
      <c r="K186">
        <f t="shared" si="44"/>
        <v>12.380560148181065</v>
      </c>
      <c r="M186">
        <f t="shared" si="45"/>
        <v>2002</v>
      </c>
      <c r="N186" s="2"/>
      <c r="O186" s="4"/>
      <c r="Q186">
        <f t="shared" si="46"/>
        <v>2002</v>
      </c>
    </row>
    <row r="187" spans="1:17" x14ac:dyDescent="0.25">
      <c r="A187" s="2">
        <v>37507</v>
      </c>
      <c r="B187" s="4">
        <v>34979.82</v>
      </c>
      <c r="D187" s="3">
        <f t="shared" si="63"/>
        <v>327.125</v>
      </c>
      <c r="E187" s="3">
        <f t="shared" si="61"/>
        <v>2.4329999999999998</v>
      </c>
      <c r="F187" s="4">
        <f t="shared" si="62"/>
        <v>85106</v>
      </c>
      <c r="I187" s="4" t="str">
        <f>IF(B187&gt;50000,B187,"")</f>
        <v/>
      </c>
      <c r="K187">
        <f>IF(B187&gt;0,LN(B187*E187),"")</f>
        <v>11.351651666563141</v>
      </c>
      <c r="M187">
        <f t="shared" si="45"/>
        <v>2002</v>
      </c>
      <c r="N187" s="2"/>
      <c r="O187" s="4"/>
      <c r="Q187">
        <f t="shared" si="46"/>
        <v>2002</v>
      </c>
    </row>
    <row r="188" spans="1:17" x14ac:dyDescent="0.25">
      <c r="A188" s="2">
        <v>37523</v>
      </c>
      <c r="B188" s="4">
        <v>385.1</v>
      </c>
      <c r="D188" s="3">
        <f t="shared" si="63"/>
        <v>327.38586956521738</v>
      </c>
      <c r="E188" s="3">
        <f t="shared" si="61"/>
        <v>2.431</v>
      </c>
      <c r="F188" s="4">
        <f t="shared" si="62"/>
        <v>936</v>
      </c>
      <c r="I188" s="4" t="str">
        <f t="shared" si="43"/>
        <v/>
      </c>
      <c r="K188">
        <f t="shared" si="44"/>
        <v>6.8418057361548499</v>
      </c>
      <c r="M188">
        <f t="shared" si="45"/>
        <v>2002</v>
      </c>
      <c r="N188" s="2"/>
      <c r="O188" s="4"/>
      <c r="Q188">
        <f t="shared" si="46"/>
        <v>2002</v>
      </c>
    </row>
    <row r="189" spans="1:17" x14ac:dyDescent="0.25">
      <c r="A189" s="2">
        <v>37529</v>
      </c>
      <c r="B189" s="4">
        <v>107515.78</v>
      </c>
      <c r="D189" s="3">
        <f t="shared" si="63"/>
        <v>327.48369565217394</v>
      </c>
      <c r="E189" s="3">
        <f t="shared" si="61"/>
        <v>2.431</v>
      </c>
      <c r="F189" s="4">
        <f t="shared" si="62"/>
        <v>261371</v>
      </c>
      <c r="I189" s="4">
        <f t="shared" si="43"/>
        <v>107515.78</v>
      </c>
      <c r="K189">
        <f t="shared" si="44"/>
        <v>12.473695601808815</v>
      </c>
      <c r="M189">
        <f t="shared" si="45"/>
        <v>2002</v>
      </c>
      <c r="N189" s="2"/>
      <c r="O189" s="4"/>
      <c r="Q189">
        <f t="shared" si="46"/>
        <v>2002</v>
      </c>
    </row>
    <row r="190" spans="1:17" x14ac:dyDescent="0.25">
      <c r="A190" s="2">
        <v>37534</v>
      </c>
      <c r="B190" s="4">
        <v>148219.59</v>
      </c>
      <c r="D190" s="3">
        <f t="shared" si="63"/>
        <v>327.56521739130437</v>
      </c>
      <c r="E190" s="3">
        <f t="shared" si="61"/>
        <v>2.4300000000000002</v>
      </c>
      <c r="F190" s="4">
        <f t="shared" si="62"/>
        <v>360174</v>
      </c>
      <c r="I190" s="4">
        <f t="shared" ref="I190:I240" si="64">IF(B190&gt;50000,B190,"")</f>
        <v>148219.59</v>
      </c>
      <c r="K190">
        <f t="shared" si="44"/>
        <v>12.794341426695569</v>
      </c>
      <c r="M190">
        <f t="shared" si="45"/>
        <v>2002</v>
      </c>
      <c r="N190" s="2"/>
      <c r="O190" s="4"/>
      <c r="Q190">
        <f t="shared" si="46"/>
        <v>2002</v>
      </c>
    </row>
    <row r="191" spans="1:17" x14ac:dyDescent="0.25">
      <c r="A191" s="2">
        <v>37559</v>
      </c>
      <c r="B191" s="4">
        <v>868309.74</v>
      </c>
      <c r="D191" s="3">
        <f t="shared" si="63"/>
        <v>327.9728260869565</v>
      </c>
      <c r="E191" s="3">
        <f t="shared" si="61"/>
        <v>2.427</v>
      </c>
      <c r="F191" s="4">
        <f t="shared" si="62"/>
        <v>2107388</v>
      </c>
      <c r="I191" s="4">
        <f t="shared" si="64"/>
        <v>868309.74</v>
      </c>
      <c r="K191">
        <f t="shared" si="44"/>
        <v>14.560959700051489</v>
      </c>
      <c r="M191">
        <f t="shared" si="45"/>
        <v>2002</v>
      </c>
      <c r="N191" s="2"/>
      <c r="O191" s="4"/>
      <c r="Q191">
        <f t="shared" si="46"/>
        <v>2002</v>
      </c>
    </row>
    <row r="192" spans="1:17" x14ac:dyDescent="0.25">
      <c r="A192" s="2">
        <v>37613</v>
      </c>
      <c r="B192" s="4">
        <v>14059.31</v>
      </c>
      <c r="D192" s="3">
        <f t="shared" si="63"/>
        <v>328.85326086956519</v>
      </c>
      <c r="E192" s="3">
        <f t="shared" si="61"/>
        <v>2.4209999999999998</v>
      </c>
      <c r="F192" s="4">
        <f t="shared" si="62"/>
        <v>34038</v>
      </c>
      <c r="I192" s="4" t="str">
        <f t="shared" si="64"/>
        <v/>
      </c>
      <c r="K192">
        <f t="shared" si="44"/>
        <v>10.435220766725161</v>
      </c>
      <c r="M192">
        <f t="shared" si="45"/>
        <v>2002</v>
      </c>
      <c r="N192" s="2"/>
      <c r="O192" s="4"/>
      <c r="Q192">
        <f t="shared" si="46"/>
        <v>2002</v>
      </c>
    </row>
    <row r="193" spans="1:17" x14ac:dyDescent="0.25">
      <c r="A193" s="2">
        <v>37620</v>
      </c>
      <c r="B193" s="4">
        <v>128377.75</v>
      </c>
      <c r="D193" s="3">
        <f t="shared" si="63"/>
        <v>328.96739130434781</v>
      </c>
      <c r="E193" s="3">
        <f t="shared" si="61"/>
        <v>2.42</v>
      </c>
      <c r="F193" s="4">
        <f t="shared" si="62"/>
        <v>310674</v>
      </c>
      <c r="I193" s="4">
        <f t="shared" si="64"/>
        <v>128377.75</v>
      </c>
      <c r="K193">
        <f t="shared" ref="K193:K240" si="65">IF(B193&gt;0,LN(B193*E193),"")</f>
        <v>12.646499908786373</v>
      </c>
      <c r="M193">
        <f t="shared" si="45"/>
        <v>2002</v>
      </c>
      <c r="N193" s="2"/>
      <c r="O193" s="4"/>
      <c r="Q193">
        <f t="shared" si="46"/>
        <v>2002</v>
      </c>
    </row>
    <row r="194" spans="1:17" x14ac:dyDescent="0.25">
      <c r="A194" s="2">
        <v>37622</v>
      </c>
      <c r="B194" s="4"/>
      <c r="C194">
        <v>329</v>
      </c>
      <c r="E194" s="3"/>
      <c r="F194" s="4"/>
      <c r="G194" s="4">
        <f>SUM(F183:F193)</f>
        <v>5576684</v>
      </c>
      <c r="H194" s="4">
        <f>SUM(G182:G194)</f>
        <v>6449855</v>
      </c>
      <c r="I194" s="4" t="str">
        <f t="shared" si="64"/>
        <v/>
      </c>
      <c r="K194" t="str">
        <f t="shared" si="65"/>
        <v/>
      </c>
      <c r="M194" t="str">
        <f t="shared" si="45"/>
        <v/>
      </c>
      <c r="N194" s="2"/>
      <c r="O194" s="4"/>
      <c r="Q194">
        <f t="shared" si="46"/>
        <v>2003</v>
      </c>
    </row>
    <row r="195" spans="1:17" x14ac:dyDescent="0.25">
      <c r="A195" s="2">
        <v>37678</v>
      </c>
      <c r="B195" s="4">
        <v>150403.01</v>
      </c>
      <c r="D195" s="3">
        <f>((A195-$A$194)/($A$202-$A$194))*($C$202-$C$194)+$C$194</f>
        <v>329.61878453038673</v>
      </c>
      <c r="E195" s="3">
        <f t="shared" ref="E195:E201" si="66">ROUND($C$524/D195,3)</f>
        <v>2.415</v>
      </c>
      <c r="F195" s="4">
        <f t="shared" ref="F195:F201" si="67">ROUND(IF(B195*E195&gt;0,B195*E195,0),0)</f>
        <v>363223</v>
      </c>
      <c r="I195" s="4">
        <f t="shared" si="64"/>
        <v>150403.01</v>
      </c>
      <c r="K195">
        <f t="shared" si="65"/>
        <v>12.802772990700021</v>
      </c>
      <c r="M195">
        <f t="shared" si="45"/>
        <v>2003</v>
      </c>
      <c r="N195" s="2"/>
      <c r="O195" s="4"/>
      <c r="Q195">
        <f t="shared" si="46"/>
        <v>2003</v>
      </c>
    </row>
    <row r="196" spans="1:17" x14ac:dyDescent="0.25">
      <c r="A196" s="2">
        <v>37699</v>
      </c>
      <c r="B196" s="4">
        <v>98622.87</v>
      </c>
      <c r="D196" s="3">
        <f t="shared" ref="D196:D201" si="68">((A196-$A$194)/($A$202-$A$194))*($C$202-$C$194)+$C$194</f>
        <v>329.85082872928177</v>
      </c>
      <c r="E196" s="3">
        <f t="shared" si="66"/>
        <v>2.4129999999999998</v>
      </c>
      <c r="F196" s="4">
        <f t="shared" si="67"/>
        <v>237977</v>
      </c>
      <c r="I196" s="4">
        <f t="shared" si="64"/>
        <v>98622.87</v>
      </c>
      <c r="K196">
        <f t="shared" si="65"/>
        <v>12.379929247599677</v>
      </c>
      <c r="M196">
        <f t="shared" si="45"/>
        <v>2003</v>
      </c>
      <c r="N196" s="2"/>
      <c r="O196" s="4"/>
      <c r="Q196">
        <f t="shared" si="46"/>
        <v>2003</v>
      </c>
    </row>
    <row r="197" spans="1:17" x14ac:dyDescent="0.25">
      <c r="A197" s="2">
        <v>37746</v>
      </c>
      <c r="B197" s="4">
        <v>65937.14</v>
      </c>
      <c r="D197" s="3">
        <f t="shared" si="68"/>
        <v>330.37016574585635</v>
      </c>
      <c r="E197" s="3">
        <f t="shared" si="66"/>
        <v>2.4089999999999998</v>
      </c>
      <c r="F197" s="4">
        <f t="shared" si="67"/>
        <v>158843</v>
      </c>
      <c r="I197" s="4">
        <f t="shared" si="64"/>
        <v>65937.14</v>
      </c>
      <c r="K197">
        <f t="shared" si="65"/>
        <v>11.975668866554713</v>
      </c>
      <c r="M197">
        <f t="shared" si="45"/>
        <v>2003</v>
      </c>
      <c r="N197" s="2"/>
      <c r="O197" s="4"/>
      <c r="Q197">
        <f t="shared" si="46"/>
        <v>2003</v>
      </c>
    </row>
    <row r="198" spans="1:17" x14ac:dyDescent="0.25">
      <c r="A198" s="2">
        <v>37754</v>
      </c>
      <c r="B198" s="4">
        <v>440710</v>
      </c>
      <c r="D198" s="3">
        <f t="shared" si="68"/>
        <v>330.45856353591159</v>
      </c>
      <c r="E198" s="3">
        <f t="shared" si="66"/>
        <v>2.4089999999999998</v>
      </c>
      <c r="F198" s="4">
        <f t="shared" si="67"/>
        <v>1061670</v>
      </c>
      <c r="I198" s="4">
        <f t="shared" si="64"/>
        <v>440710</v>
      </c>
      <c r="K198">
        <f t="shared" si="65"/>
        <v>13.875354065378506</v>
      </c>
      <c r="M198">
        <f t="shared" si="45"/>
        <v>2003</v>
      </c>
      <c r="N198" s="2"/>
      <c r="O198" s="4"/>
      <c r="Q198">
        <f t="shared" si="46"/>
        <v>2003</v>
      </c>
    </row>
    <row r="199" spans="1:17" x14ac:dyDescent="0.25">
      <c r="A199" s="2">
        <v>37755</v>
      </c>
      <c r="B199" s="4">
        <v>16840.91</v>
      </c>
      <c r="D199" s="3">
        <f t="shared" si="68"/>
        <v>330.46961325966851</v>
      </c>
      <c r="E199" s="3">
        <f t="shared" si="66"/>
        <v>2.4089999999999998</v>
      </c>
      <c r="F199" s="4">
        <f t="shared" si="67"/>
        <v>40570</v>
      </c>
      <c r="I199" s="4" t="str">
        <f t="shared" si="64"/>
        <v/>
      </c>
      <c r="K199">
        <f t="shared" si="65"/>
        <v>10.610778047973803</v>
      </c>
      <c r="M199">
        <f t="shared" ref="M199:M262" si="69">IF(B199=0,"",YEAR(A199))</f>
        <v>2003</v>
      </c>
      <c r="N199" s="2"/>
      <c r="O199" s="4"/>
      <c r="Q199">
        <f t="shared" si="46"/>
        <v>2003</v>
      </c>
    </row>
    <row r="200" spans="1:17" x14ac:dyDescent="0.25">
      <c r="A200" s="2">
        <v>37785</v>
      </c>
      <c r="B200" s="4">
        <v>205070.52</v>
      </c>
      <c r="D200" s="3">
        <f t="shared" si="68"/>
        <v>330.8011049723757</v>
      </c>
      <c r="E200" s="3">
        <f t="shared" si="66"/>
        <v>2.4060000000000001</v>
      </c>
      <c r="F200" s="4">
        <f t="shared" si="67"/>
        <v>493400</v>
      </c>
      <c r="I200" s="4">
        <f t="shared" si="64"/>
        <v>205070.52</v>
      </c>
      <c r="K200">
        <f t="shared" si="65"/>
        <v>13.109074816518598</v>
      </c>
      <c r="M200">
        <f t="shared" si="69"/>
        <v>2003</v>
      </c>
      <c r="N200" s="2"/>
      <c r="O200" s="4"/>
      <c r="Q200">
        <f t="shared" ref="Q200:Q263" si="70">YEAR(A200)</f>
        <v>2003</v>
      </c>
    </row>
    <row r="201" spans="1:17" x14ac:dyDescent="0.25">
      <c r="A201" s="2">
        <v>37802</v>
      </c>
      <c r="B201" s="4">
        <v>437695.63</v>
      </c>
      <c r="D201" s="3">
        <f t="shared" si="68"/>
        <v>330.98895027624309</v>
      </c>
      <c r="E201" s="3">
        <f t="shared" si="66"/>
        <v>2.4049999999999998</v>
      </c>
      <c r="F201" s="4">
        <f t="shared" si="67"/>
        <v>1052658</v>
      </c>
      <c r="I201" s="4"/>
      <c r="K201">
        <f t="shared" si="65"/>
        <v>13.866828942679559</v>
      </c>
      <c r="M201">
        <f t="shared" si="69"/>
        <v>2003</v>
      </c>
      <c r="N201" s="2"/>
      <c r="O201" s="4"/>
      <c r="Q201">
        <f t="shared" si="70"/>
        <v>2003</v>
      </c>
    </row>
    <row r="202" spans="1:17" x14ac:dyDescent="0.25">
      <c r="A202" s="2">
        <v>37803</v>
      </c>
      <c r="B202" s="4"/>
      <c r="C202">
        <v>331</v>
      </c>
      <c r="E202" s="3"/>
      <c r="F202" s="4"/>
      <c r="G202" s="4">
        <f>SUM(F195:F201)</f>
        <v>3408341</v>
      </c>
      <c r="I202" s="4" t="str">
        <f t="shared" si="64"/>
        <v/>
      </c>
      <c r="K202" t="str">
        <f t="shared" si="65"/>
        <v/>
      </c>
      <c r="M202" t="str">
        <f t="shared" si="69"/>
        <v/>
      </c>
      <c r="N202" s="2"/>
      <c r="O202" s="4"/>
      <c r="Q202">
        <f t="shared" si="70"/>
        <v>2003</v>
      </c>
    </row>
    <row r="203" spans="1:17" x14ac:dyDescent="0.25">
      <c r="A203" s="2">
        <v>37817</v>
      </c>
      <c r="B203" s="4">
        <v>21084.27</v>
      </c>
      <c r="D203" s="3">
        <f>((A203-$A$202)/($A$207-$A$202))*($C$207-$C$202)+C$202</f>
        <v>331.30434782608694</v>
      </c>
      <c r="E203" s="3">
        <f>ROUND($C$524/D203,3)</f>
        <v>2.403</v>
      </c>
      <c r="F203" s="4">
        <f t="shared" ref="F203:F206" si="71">ROUND(IF(B203*E203&gt;0,B203*E203,0),0)</f>
        <v>50666</v>
      </c>
      <c r="I203" s="4" t="str">
        <f t="shared" si="64"/>
        <v/>
      </c>
      <c r="K203">
        <f t="shared" si="65"/>
        <v>10.833000500566614</v>
      </c>
      <c r="M203">
        <f t="shared" si="69"/>
        <v>2003</v>
      </c>
      <c r="N203" s="2"/>
      <c r="O203" s="4"/>
      <c r="Q203">
        <f t="shared" si="70"/>
        <v>2003</v>
      </c>
    </row>
    <row r="204" spans="1:17" x14ac:dyDescent="0.25">
      <c r="A204" s="2">
        <v>37858</v>
      </c>
      <c r="B204" s="4">
        <v>145846.38</v>
      </c>
      <c r="D204" s="3">
        <f>((A204-$A$202)/($A$207-$A$202))*($C$207-$C$202)+C$202</f>
        <v>332.19565217391306</v>
      </c>
      <c r="E204" s="3">
        <f>ROUND($C$524/D204,3)</f>
        <v>2.3959999999999999</v>
      </c>
      <c r="F204" s="4">
        <f t="shared" si="71"/>
        <v>349448</v>
      </c>
      <c r="I204" s="4">
        <f t="shared" si="64"/>
        <v>145846.38</v>
      </c>
      <c r="K204">
        <f t="shared" si="65"/>
        <v>12.764109835220479</v>
      </c>
      <c r="M204">
        <f t="shared" si="69"/>
        <v>2003</v>
      </c>
      <c r="N204" s="2"/>
      <c r="O204" s="4"/>
      <c r="Q204">
        <f t="shared" si="70"/>
        <v>2003</v>
      </c>
    </row>
    <row r="205" spans="1:17" x14ac:dyDescent="0.25">
      <c r="A205" s="2">
        <v>37866</v>
      </c>
      <c r="B205" s="4">
        <v>511871.53</v>
      </c>
      <c r="D205" s="3">
        <f>((A205-$A$202)/($A$207-$A$202))*($C$207-$C$202)+C$202</f>
        <v>332.36956521739131</v>
      </c>
      <c r="E205" s="3">
        <f>ROUND($C$524/D205,3)</f>
        <v>2.395</v>
      </c>
      <c r="F205" s="4">
        <f t="shared" si="71"/>
        <v>1225932</v>
      </c>
      <c r="I205" s="4">
        <f>IF(B205&gt;50000,B205,"")</f>
        <v>511871.53</v>
      </c>
      <c r="K205">
        <f>IF(B205&gt;0,LN(B205*E205),"")</f>
        <v>14.019212185430593</v>
      </c>
      <c r="M205">
        <f t="shared" si="69"/>
        <v>2003</v>
      </c>
      <c r="N205" s="2"/>
      <c r="O205" s="4"/>
      <c r="Q205">
        <f t="shared" si="70"/>
        <v>2003</v>
      </c>
    </row>
    <row r="206" spans="1:17" x14ac:dyDescent="0.25">
      <c r="A206" s="2">
        <v>37942</v>
      </c>
      <c r="B206" s="4">
        <v>24366</v>
      </c>
      <c r="C206" s="4"/>
      <c r="D206" s="3">
        <f>((A206-$A$202)/($A$207-$A$202))*($C$207-$C$202)+C$202</f>
        <v>334.02173913043481</v>
      </c>
      <c r="E206" s="3">
        <f>ROUND($C$524/D206,3)</f>
        <v>2.383</v>
      </c>
      <c r="F206" s="4">
        <f t="shared" si="71"/>
        <v>58064</v>
      </c>
      <c r="I206" s="4" t="str">
        <f t="shared" si="64"/>
        <v/>
      </c>
      <c r="K206">
        <f t="shared" si="65"/>
        <v>10.969304195030958</v>
      </c>
      <c r="M206">
        <f t="shared" si="69"/>
        <v>2003</v>
      </c>
      <c r="N206" s="2"/>
      <c r="O206" s="4"/>
      <c r="Q206">
        <f t="shared" si="70"/>
        <v>2003</v>
      </c>
    </row>
    <row r="207" spans="1:17" x14ac:dyDescent="0.25">
      <c r="A207" s="2">
        <v>37987</v>
      </c>
      <c r="C207">
        <v>335</v>
      </c>
      <c r="E207" s="3"/>
      <c r="G207" s="4">
        <f>SUM(F203:F206)</f>
        <v>1684110</v>
      </c>
      <c r="H207" s="4">
        <f>SUM(G202:G207)</f>
        <v>5092451</v>
      </c>
      <c r="I207" s="4" t="str">
        <f t="shared" si="64"/>
        <v/>
      </c>
      <c r="K207" t="str">
        <f t="shared" si="65"/>
        <v/>
      </c>
      <c r="M207" t="str">
        <f t="shared" si="69"/>
        <v/>
      </c>
      <c r="N207" s="2"/>
      <c r="O207" s="4"/>
      <c r="Q207">
        <f t="shared" si="70"/>
        <v>2004</v>
      </c>
    </row>
    <row r="208" spans="1:17" x14ac:dyDescent="0.25">
      <c r="A208" s="2">
        <v>38055</v>
      </c>
      <c r="B208" s="4">
        <v>92403.79</v>
      </c>
      <c r="D208" s="3">
        <f>((A208-$A$207)/($A$216-$A$207))*($C$216-$C$207)+C$207</f>
        <v>342.47252747252747</v>
      </c>
      <c r="E208" s="3">
        <f t="shared" ref="E208:E215" si="72">ROUND($C$524/D208,3)</f>
        <v>2.3239999999999998</v>
      </c>
      <c r="F208" s="4">
        <f t="shared" ref="F208:F214" si="73">ROUND(IF(B208*E208&gt;0,B208*E208,0),0)</f>
        <v>214746</v>
      </c>
      <c r="I208" s="4">
        <f t="shared" si="64"/>
        <v>92403.79</v>
      </c>
      <c r="K208">
        <f t="shared" si="65"/>
        <v>12.27721311309427</v>
      </c>
      <c r="M208">
        <f t="shared" si="69"/>
        <v>2004</v>
      </c>
      <c r="Q208">
        <f t="shared" si="70"/>
        <v>2004</v>
      </c>
    </row>
    <row r="209" spans="1:17" x14ac:dyDescent="0.25">
      <c r="A209" s="2">
        <v>38087</v>
      </c>
      <c r="B209" s="4">
        <v>69467.67</v>
      </c>
      <c r="D209" s="3">
        <f t="shared" ref="D209:D215" si="74">((A209-$A$207)/($A$216-$A$207))*($C$216-$C$207)+C$207</f>
        <v>345.98901098901098</v>
      </c>
      <c r="E209" s="3">
        <f t="shared" si="72"/>
        <v>2.3010000000000002</v>
      </c>
      <c r="F209" s="4">
        <f t="shared" si="73"/>
        <v>159845</v>
      </c>
      <c r="I209" s="4">
        <f t="shared" si="64"/>
        <v>69467.67</v>
      </c>
      <c r="K209">
        <f t="shared" si="65"/>
        <v>11.981960554520283</v>
      </c>
      <c r="M209">
        <f t="shared" si="69"/>
        <v>2004</v>
      </c>
      <c r="Q209">
        <f t="shared" si="70"/>
        <v>2004</v>
      </c>
    </row>
    <row r="210" spans="1:17" x14ac:dyDescent="0.25">
      <c r="A210" s="2">
        <v>38090</v>
      </c>
      <c r="B210" s="4">
        <v>125.69</v>
      </c>
      <c r="D210" s="3">
        <f t="shared" si="74"/>
        <v>346.31868131868134</v>
      </c>
      <c r="E210" s="3">
        <f t="shared" si="72"/>
        <v>2.298</v>
      </c>
      <c r="F210" s="4">
        <f t="shared" si="73"/>
        <v>289</v>
      </c>
      <c r="I210" s="4" t="str">
        <f t="shared" si="64"/>
        <v/>
      </c>
      <c r="K210">
        <f t="shared" si="65"/>
        <v>5.6658577373633099</v>
      </c>
      <c r="M210">
        <f t="shared" si="69"/>
        <v>2004</v>
      </c>
      <c r="Q210">
        <f t="shared" si="70"/>
        <v>2004</v>
      </c>
    </row>
    <row r="211" spans="1:17" x14ac:dyDescent="0.25">
      <c r="A211" s="2">
        <v>38108</v>
      </c>
      <c r="B211" s="4">
        <v>82595.37999999999</v>
      </c>
      <c r="D211" s="3">
        <f t="shared" si="74"/>
        <v>348.2967032967033</v>
      </c>
      <c r="E211" s="3">
        <f t="shared" si="72"/>
        <v>2.2850000000000001</v>
      </c>
      <c r="F211" s="4">
        <f t="shared" si="73"/>
        <v>188730</v>
      </c>
      <c r="I211" s="4">
        <f t="shared" si="64"/>
        <v>82595.37999999999</v>
      </c>
      <c r="K211">
        <f t="shared" si="65"/>
        <v>12.148075050087584</v>
      </c>
      <c r="M211">
        <f t="shared" si="69"/>
        <v>2004</v>
      </c>
      <c r="Q211">
        <f t="shared" si="70"/>
        <v>2004</v>
      </c>
    </row>
    <row r="212" spans="1:17" x14ac:dyDescent="0.25">
      <c r="A212" s="2">
        <v>38118</v>
      </c>
      <c r="B212" s="4">
        <v>312452.03999999998</v>
      </c>
      <c r="D212" s="3">
        <f t="shared" si="74"/>
        <v>349.39560439560438</v>
      </c>
      <c r="E212" s="3">
        <f t="shared" si="72"/>
        <v>2.278</v>
      </c>
      <c r="F212" s="4">
        <f t="shared" si="73"/>
        <v>711766</v>
      </c>
      <c r="I212" s="4">
        <f t="shared" si="64"/>
        <v>312452.03999999998</v>
      </c>
      <c r="K212">
        <f t="shared" si="65"/>
        <v>13.475504129405552</v>
      </c>
      <c r="M212">
        <f t="shared" si="69"/>
        <v>2004</v>
      </c>
      <c r="Q212">
        <f t="shared" si="70"/>
        <v>2004</v>
      </c>
    </row>
    <row r="213" spans="1:17" x14ac:dyDescent="0.25">
      <c r="A213" s="2">
        <v>38142</v>
      </c>
      <c r="B213" s="4">
        <v>45247.27</v>
      </c>
      <c r="D213" s="3">
        <f t="shared" si="74"/>
        <v>352.03296703296701</v>
      </c>
      <c r="E213" s="3">
        <f t="shared" si="72"/>
        <v>2.2610000000000001</v>
      </c>
      <c r="F213" s="4">
        <f t="shared" si="73"/>
        <v>102304</v>
      </c>
      <c r="I213" s="4" t="str">
        <f t="shared" si="64"/>
        <v/>
      </c>
      <c r="K213">
        <f t="shared" si="65"/>
        <v>11.535704809112175</v>
      </c>
      <c r="M213">
        <f t="shared" si="69"/>
        <v>2004</v>
      </c>
      <c r="Q213">
        <f t="shared" si="70"/>
        <v>2004</v>
      </c>
    </row>
    <row r="214" spans="1:17" x14ac:dyDescent="0.25">
      <c r="A214" s="2">
        <v>38166</v>
      </c>
      <c r="B214" s="4">
        <v>245943.21</v>
      </c>
      <c r="D214" s="3">
        <f t="shared" si="74"/>
        <v>354.67032967032969</v>
      </c>
      <c r="E214" s="3">
        <f t="shared" si="72"/>
        <v>2.2440000000000002</v>
      </c>
      <c r="F214" s="4">
        <f t="shared" si="73"/>
        <v>551897</v>
      </c>
      <c r="I214" s="4">
        <f t="shared" si="64"/>
        <v>245943.21</v>
      </c>
      <c r="K214">
        <f t="shared" si="65"/>
        <v>13.221115922265605</v>
      </c>
      <c r="M214">
        <f t="shared" si="69"/>
        <v>2004</v>
      </c>
      <c r="Q214">
        <f t="shared" si="70"/>
        <v>2004</v>
      </c>
    </row>
    <row r="215" spans="1:17" x14ac:dyDescent="0.25">
      <c r="A215" s="2">
        <v>38167</v>
      </c>
      <c r="B215" s="4">
        <v>87863.88</v>
      </c>
      <c r="D215" s="3">
        <f t="shared" si="74"/>
        <v>354.7802197802198</v>
      </c>
      <c r="E215" s="3">
        <f t="shared" si="72"/>
        <v>2.2440000000000002</v>
      </c>
      <c r="F215" s="4">
        <f t="shared" ref="F215:F217" si="75">ROUND(IF(B215*E215&gt;0,B215*E215,0),0)</f>
        <v>197167</v>
      </c>
      <c r="I215" s="4">
        <f t="shared" si="64"/>
        <v>87863.88</v>
      </c>
      <c r="K215">
        <f t="shared" si="65"/>
        <v>12.191804065380635</v>
      </c>
      <c r="M215">
        <f t="shared" si="69"/>
        <v>2004</v>
      </c>
      <c r="Q215">
        <f t="shared" si="70"/>
        <v>2004</v>
      </c>
    </row>
    <row r="216" spans="1:17" x14ac:dyDescent="0.25">
      <c r="A216" s="2">
        <v>38169</v>
      </c>
      <c r="B216" s="4"/>
      <c r="C216">
        <v>355</v>
      </c>
      <c r="E216" s="3"/>
      <c r="F216" s="4"/>
      <c r="G216" s="4">
        <f>SUM(F208:F215)</f>
        <v>2126744</v>
      </c>
      <c r="I216" s="4" t="str">
        <f t="shared" si="64"/>
        <v/>
      </c>
      <c r="K216" t="str">
        <f t="shared" si="65"/>
        <v/>
      </c>
      <c r="M216" t="str">
        <f t="shared" si="69"/>
        <v/>
      </c>
      <c r="Q216">
        <f t="shared" si="70"/>
        <v>2004</v>
      </c>
    </row>
    <row r="217" spans="1:17" x14ac:dyDescent="0.25">
      <c r="A217" s="2">
        <v>38210</v>
      </c>
      <c r="B217" s="4">
        <v>10275.89</v>
      </c>
      <c r="D217" s="3">
        <f>((A217-$A$216)/($A$218-$A$216))*($C$218-$C$216)+C$216</f>
        <v>357.89673913043481</v>
      </c>
      <c r="E217" s="3">
        <f>ROUND($C$524/D217,3)</f>
        <v>2.2240000000000002</v>
      </c>
      <c r="F217" s="4">
        <f t="shared" si="75"/>
        <v>22854</v>
      </c>
      <c r="I217" s="4" t="str">
        <f t="shared" si="64"/>
        <v/>
      </c>
      <c r="K217">
        <f t="shared" si="65"/>
        <v>10.036863030006515</v>
      </c>
      <c r="M217">
        <f t="shared" si="69"/>
        <v>2004</v>
      </c>
      <c r="Q217">
        <f t="shared" si="70"/>
        <v>2004</v>
      </c>
    </row>
    <row r="218" spans="1:17" x14ac:dyDescent="0.25">
      <c r="A218" s="2">
        <v>38353</v>
      </c>
      <c r="C218">
        <v>368</v>
      </c>
      <c r="E218" s="3"/>
      <c r="G218" s="4">
        <f>SUM(F217:F217)</f>
        <v>22854</v>
      </c>
      <c r="H218" s="4">
        <f>SUM(G216:G218)</f>
        <v>2149598</v>
      </c>
      <c r="I218" s="4" t="str">
        <f t="shared" si="64"/>
        <v/>
      </c>
      <c r="K218" t="str">
        <f t="shared" si="65"/>
        <v/>
      </c>
      <c r="M218" t="str">
        <f t="shared" si="69"/>
        <v/>
      </c>
      <c r="Q218">
        <f t="shared" si="70"/>
        <v>2005</v>
      </c>
    </row>
    <row r="219" spans="1:17" x14ac:dyDescent="0.25">
      <c r="A219" s="2">
        <v>38364</v>
      </c>
      <c r="B219" s="4">
        <v>30185.14</v>
      </c>
      <c r="D219" s="3">
        <f>((A219-$A$218)/($A$224-$A$218))*($C$224-$C$218)+C$218</f>
        <v>368.54696132596683</v>
      </c>
      <c r="E219" s="3">
        <f>ROUND($C$524/D219,3)</f>
        <v>2.16</v>
      </c>
      <c r="F219" s="4">
        <f t="shared" ref="F219:F223" si="76">ROUND(IF(B219*E219&gt;0,B219*E219,0),0)</f>
        <v>65200</v>
      </c>
      <c r="I219" s="4" t="str">
        <f t="shared" si="64"/>
        <v/>
      </c>
      <c r="K219">
        <f t="shared" si="65"/>
        <v>11.085213250981109</v>
      </c>
      <c r="M219">
        <f t="shared" si="69"/>
        <v>2005</v>
      </c>
      <c r="Q219">
        <f t="shared" si="70"/>
        <v>2005</v>
      </c>
    </row>
    <row r="220" spans="1:17" x14ac:dyDescent="0.25">
      <c r="A220" s="2">
        <v>38497</v>
      </c>
      <c r="B220" s="4">
        <v>203468.47</v>
      </c>
      <c r="D220" s="3">
        <f>((A220-$A$218)/($A$224-$A$218))*($C$224-$C$218)+C$218</f>
        <v>375.16022099447514</v>
      </c>
      <c r="E220" s="3">
        <f>ROUND($C$524/D220,3)</f>
        <v>2.1219999999999999</v>
      </c>
      <c r="F220" s="4">
        <f t="shared" si="76"/>
        <v>431760</v>
      </c>
      <c r="I220" s="4">
        <f t="shared" si="64"/>
        <v>203468.47</v>
      </c>
      <c r="K220">
        <f t="shared" si="65"/>
        <v>12.975625373477419</v>
      </c>
      <c r="M220">
        <f t="shared" si="69"/>
        <v>2005</v>
      </c>
      <c r="Q220">
        <f t="shared" si="70"/>
        <v>2005</v>
      </c>
    </row>
    <row r="221" spans="1:17" x14ac:dyDescent="0.25">
      <c r="A221" s="2">
        <v>38503</v>
      </c>
      <c r="B221" s="4">
        <v>50215.17</v>
      </c>
      <c r="D221" s="3">
        <f>((A221-$A$218)/($A$224-$A$218))*($C$224-$C$218)+C$218</f>
        <v>375.45856353591159</v>
      </c>
      <c r="E221" s="3">
        <f>ROUND($C$524/D221,3)</f>
        <v>2.12</v>
      </c>
      <c r="F221" s="4">
        <f t="shared" si="76"/>
        <v>106456</v>
      </c>
      <c r="I221" s="4">
        <f t="shared" si="64"/>
        <v>50215.17</v>
      </c>
      <c r="K221">
        <f t="shared" si="65"/>
        <v>11.575488539948227</v>
      </c>
      <c r="M221">
        <f t="shared" si="69"/>
        <v>2005</v>
      </c>
      <c r="Q221">
        <f t="shared" si="70"/>
        <v>2005</v>
      </c>
    </row>
    <row r="222" spans="1:17" x14ac:dyDescent="0.25">
      <c r="A222" s="2">
        <v>38518</v>
      </c>
      <c r="B222" s="4">
        <v>175747.24</v>
      </c>
      <c r="D222" s="3">
        <f>((A222-$A$218)/($A$224-$A$218))*($C$224-$C$218)+C$218</f>
        <v>376.20441988950279</v>
      </c>
      <c r="E222" s="3">
        <f>ROUND($C$524/D222,3)</f>
        <v>2.1160000000000001</v>
      </c>
      <c r="F222" s="4">
        <f t="shared" si="76"/>
        <v>371881</v>
      </c>
      <c r="I222" s="4">
        <f t="shared" si="64"/>
        <v>175747.24</v>
      </c>
      <c r="K222">
        <f t="shared" si="65"/>
        <v>12.826329619420475</v>
      </c>
      <c r="M222">
        <f t="shared" si="69"/>
        <v>2005</v>
      </c>
      <c r="Q222">
        <f t="shared" si="70"/>
        <v>2005</v>
      </c>
    </row>
    <row r="223" spans="1:17" x14ac:dyDescent="0.25">
      <c r="A223" s="2">
        <v>38519</v>
      </c>
      <c r="B223" s="4">
        <v>76360.100000000006</v>
      </c>
      <c r="D223" s="3">
        <f>((A223-$A$218)/($A$224-$A$218))*($C$224-$C$218)+C$218</f>
        <v>376.25414364640886</v>
      </c>
      <c r="E223" s="3">
        <f>ROUND($C$524/D223,3)</f>
        <v>2.1160000000000001</v>
      </c>
      <c r="F223" s="4">
        <f t="shared" si="76"/>
        <v>161578</v>
      </c>
      <c r="I223" s="4">
        <f t="shared" si="64"/>
        <v>76360.100000000006</v>
      </c>
      <c r="K223">
        <f t="shared" si="65"/>
        <v>11.99274310142105</v>
      </c>
      <c r="M223">
        <f t="shared" si="69"/>
        <v>2005</v>
      </c>
      <c r="Q223">
        <f t="shared" si="70"/>
        <v>2005</v>
      </c>
    </row>
    <row r="224" spans="1:17" x14ac:dyDescent="0.25">
      <c r="A224" s="2">
        <v>38534</v>
      </c>
      <c r="C224">
        <v>377</v>
      </c>
      <c r="E224" s="3"/>
      <c r="G224" s="4">
        <f>SUM(F219:F223)</f>
        <v>1136875</v>
      </c>
      <c r="I224" s="4" t="str">
        <f t="shared" si="64"/>
        <v/>
      </c>
      <c r="K224" t="str">
        <f t="shared" si="65"/>
        <v/>
      </c>
      <c r="M224" t="str">
        <f t="shared" si="69"/>
        <v/>
      </c>
      <c r="Q224">
        <f t="shared" si="70"/>
        <v>2005</v>
      </c>
    </row>
    <row r="225" spans="1:17" x14ac:dyDescent="0.25">
      <c r="A225" s="2">
        <v>38565</v>
      </c>
      <c r="B225" s="4">
        <v>74530.59</v>
      </c>
      <c r="D225" s="3">
        <f>((A225-$A$224)/($A$228-$A$224))*($C$228-$C$224)+C$224</f>
        <v>381.04347826086956</v>
      </c>
      <c r="E225" s="3">
        <f>ROUND($C$524/D225,3)</f>
        <v>2.089</v>
      </c>
      <c r="F225" s="4">
        <f t="shared" ref="F225:F227" si="77">ROUND(IF(B225*E225&gt;0,B225*E225,0),0)</f>
        <v>155694</v>
      </c>
      <c r="I225" s="4">
        <f t="shared" si="64"/>
        <v>74530.59</v>
      </c>
      <c r="K225">
        <f t="shared" si="65"/>
        <v>11.95565040669416</v>
      </c>
      <c r="M225">
        <f t="shared" si="69"/>
        <v>2005</v>
      </c>
      <c r="Q225">
        <f t="shared" si="70"/>
        <v>2005</v>
      </c>
    </row>
    <row r="226" spans="1:17" x14ac:dyDescent="0.25">
      <c r="A226" s="2">
        <v>38619</v>
      </c>
      <c r="B226" s="4">
        <v>2012711.23</v>
      </c>
      <c r="D226" s="3">
        <f>((A226-$A$224)/($A$228-$A$224))*($C$228-$C$224)+C$224</f>
        <v>388.08695652173913</v>
      </c>
      <c r="E226" s="3">
        <f>ROUND($C$524/D226,3)</f>
        <v>2.0510000000000002</v>
      </c>
      <c r="F226" s="4">
        <f t="shared" si="77"/>
        <v>4128071</v>
      </c>
      <c r="I226" s="4">
        <f>IF(B226&gt;50000,B226,"")</f>
        <v>2012711.23</v>
      </c>
      <c r="K226">
        <f>IF(B226&gt;0,LN(B226*E226),"")</f>
        <v>15.2333207208635</v>
      </c>
      <c r="M226">
        <f t="shared" si="69"/>
        <v>2005</v>
      </c>
      <c r="Q226">
        <f t="shared" si="70"/>
        <v>2005</v>
      </c>
    </row>
    <row r="227" spans="1:17" x14ac:dyDescent="0.25">
      <c r="A227" s="2">
        <v>38644</v>
      </c>
      <c r="B227" s="4">
        <v>5026.91</v>
      </c>
      <c r="D227" s="3">
        <f>((A227-$A$224)/($A$228-$A$224))*($C$228-$C$224)+C$224</f>
        <v>391.3478260869565</v>
      </c>
      <c r="E227" s="3">
        <f>ROUND($C$524/D227,3)</f>
        <v>2.0339999999999998</v>
      </c>
      <c r="F227" s="4">
        <f t="shared" si="77"/>
        <v>10225</v>
      </c>
      <c r="I227" s="4" t="str">
        <f t="shared" si="64"/>
        <v/>
      </c>
      <c r="K227">
        <f t="shared" si="65"/>
        <v>9.2325650578366165</v>
      </c>
      <c r="M227">
        <f t="shared" si="69"/>
        <v>2005</v>
      </c>
      <c r="Q227">
        <f t="shared" si="70"/>
        <v>2005</v>
      </c>
    </row>
    <row r="228" spans="1:17" x14ac:dyDescent="0.25">
      <c r="A228" s="2">
        <v>38718</v>
      </c>
      <c r="C228">
        <v>401</v>
      </c>
      <c r="E228" s="3"/>
      <c r="G228" s="4">
        <f>SUM(F225:F227)</f>
        <v>4293990</v>
      </c>
      <c r="H228" s="4">
        <f>SUM(G224:G228)</f>
        <v>5430865</v>
      </c>
      <c r="I228" s="4" t="str">
        <f t="shared" si="64"/>
        <v/>
      </c>
      <c r="K228" t="str">
        <f t="shared" si="65"/>
        <v/>
      </c>
      <c r="M228" t="str">
        <f t="shared" si="69"/>
        <v/>
      </c>
      <c r="Q228">
        <f t="shared" si="70"/>
        <v>2006</v>
      </c>
    </row>
    <row r="229" spans="1:17" x14ac:dyDescent="0.25">
      <c r="A229" s="2">
        <v>38791</v>
      </c>
      <c r="B229" s="4">
        <v>14475.49</v>
      </c>
      <c r="D229" s="3">
        <f>((A229-$A$228)/($A$232-$A$228))*($C$232-$C$228)+C$228</f>
        <v>409.46961325966851</v>
      </c>
      <c r="E229" s="3">
        <f>ROUND($C$524/D229,3)</f>
        <v>1.944</v>
      </c>
      <c r="F229" s="4">
        <f t="shared" ref="F229:F231" si="78">ROUND(IF(B229*E229&gt;0,B229*E229,0),0)</f>
        <v>28140</v>
      </c>
      <c r="I229" s="4" t="str">
        <f t="shared" si="64"/>
        <v/>
      </c>
      <c r="K229">
        <f t="shared" si="65"/>
        <v>10.244959859374543</v>
      </c>
      <c r="M229">
        <f t="shared" si="69"/>
        <v>2006</v>
      </c>
      <c r="Q229">
        <f t="shared" si="70"/>
        <v>2006</v>
      </c>
    </row>
    <row r="230" spans="1:17" x14ac:dyDescent="0.25">
      <c r="A230" s="2">
        <v>38836</v>
      </c>
      <c r="B230" s="4">
        <v>191439.16</v>
      </c>
      <c r="D230" s="3">
        <f>((A230-$A$228)/($A$232-$A$228))*($C$232-$C$228)+C$228</f>
        <v>414.69060773480663</v>
      </c>
      <c r="E230" s="3">
        <f>ROUND($C$524/D230,3)</f>
        <v>1.92</v>
      </c>
      <c r="F230" s="4">
        <f t="shared" si="78"/>
        <v>367563</v>
      </c>
      <c r="I230" s="4">
        <f t="shared" si="64"/>
        <v>191439.16</v>
      </c>
      <c r="K230">
        <f t="shared" si="65"/>
        <v>12.814650520814576</v>
      </c>
      <c r="M230">
        <f t="shared" si="69"/>
        <v>2006</v>
      </c>
      <c r="Q230">
        <f t="shared" si="70"/>
        <v>2006</v>
      </c>
    </row>
    <row r="231" spans="1:17" x14ac:dyDescent="0.25">
      <c r="A231" s="2">
        <v>38867</v>
      </c>
      <c r="B231" s="4">
        <v>35711.49</v>
      </c>
      <c r="D231" s="3">
        <f>((A231-$A$228)/($A$232-$A$228))*($C$232-$C$228)+C$228</f>
        <v>418.28729281767954</v>
      </c>
      <c r="E231" s="3">
        <f>ROUND($C$524/D231,3)</f>
        <v>1.903</v>
      </c>
      <c r="F231" s="4">
        <f t="shared" si="78"/>
        <v>67959</v>
      </c>
      <c r="I231" s="4" t="str">
        <f t="shared" si="64"/>
        <v/>
      </c>
      <c r="K231">
        <f t="shared" si="65"/>
        <v>11.126659353039043</v>
      </c>
      <c r="M231">
        <f t="shared" si="69"/>
        <v>2006</v>
      </c>
      <c r="Q231">
        <f t="shared" si="70"/>
        <v>2006</v>
      </c>
    </row>
    <row r="232" spans="1:17" x14ac:dyDescent="0.25">
      <c r="A232" s="2">
        <v>38899</v>
      </c>
      <c r="C232">
        <v>422</v>
      </c>
      <c r="E232" s="3"/>
      <c r="G232" s="4">
        <f>SUM(F229:F231)</f>
        <v>463662</v>
      </c>
      <c r="I232" s="4" t="str">
        <f t="shared" si="64"/>
        <v/>
      </c>
      <c r="K232" t="str">
        <f t="shared" si="65"/>
        <v/>
      </c>
      <c r="M232" t="str">
        <f t="shared" si="69"/>
        <v/>
      </c>
      <c r="Q232">
        <f t="shared" si="70"/>
        <v>2006</v>
      </c>
    </row>
    <row r="233" spans="1:17" x14ac:dyDescent="0.25">
      <c r="A233" s="2">
        <v>38915</v>
      </c>
      <c r="B233" s="4">
        <v>58058.09</v>
      </c>
      <c r="D233" s="3">
        <f>((A233-$A$232)/($A$242-$A$232))*($C$242-$C$232)+C$232</f>
        <v>424.52173913043481</v>
      </c>
      <c r="E233" s="3">
        <f t="shared" ref="E233:E241" si="79">ROUND($C$524/D233,3)</f>
        <v>1.875</v>
      </c>
      <c r="F233" s="4">
        <f t="shared" ref="F233:F241" si="80">ROUND(IF(B233*E233&gt;0,B233*E233,0),0)</f>
        <v>108859</v>
      </c>
      <c r="I233" s="4">
        <f t="shared" si="64"/>
        <v>58058.09</v>
      </c>
      <c r="K233">
        <f t="shared" si="65"/>
        <v>11.597807999456776</v>
      </c>
      <c r="M233">
        <f t="shared" si="69"/>
        <v>2006</v>
      </c>
      <c r="Q233">
        <f t="shared" si="70"/>
        <v>2006</v>
      </c>
    </row>
    <row r="234" spans="1:17" x14ac:dyDescent="0.25">
      <c r="A234" s="2">
        <v>38922</v>
      </c>
      <c r="B234" s="4">
        <v>123550.61</v>
      </c>
      <c r="D234" s="3">
        <f t="shared" ref="D234:D241" si="81">((A234-$A$232)/($A$242-$A$232))*($C$242-$C$232)+C$232</f>
        <v>425.625</v>
      </c>
      <c r="E234" s="3">
        <f t="shared" si="79"/>
        <v>1.87</v>
      </c>
      <c r="F234" s="4">
        <f t="shared" si="80"/>
        <v>231040</v>
      </c>
      <c r="I234" s="4">
        <f t="shared" si="64"/>
        <v>123550.61</v>
      </c>
      <c r="K234">
        <f t="shared" si="65"/>
        <v>12.350344579543423</v>
      </c>
      <c r="M234">
        <f t="shared" si="69"/>
        <v>2006</v>
      </c>
      <c r="Q234">
        <f t="shared" si="70"/>
        <v>2006</v>
      </c>
    </row>
    <row r="235" spans="1:17" x14ac:dyDescent="0.25">
      <c r="A235" s="2">
        <v>38924</v>
      </c>
      <c r="B235" s="4">
        <v>74525.98</v>
      </c>
      <c r="D235" s="3">
        <f t="shared" si="81"/>
        <v>425.94021739130437</v>
      </c>
      <c r="E235" s="3">
        <f t="shared" si="79"/>
        <v>1.869</v>
      </c>
      <c r="F235" s="4">
        <f t="shared" si="80"/>
        <v>139289</v>
      </c>
      <c r="I235" s="4">
        <f t="shared" si="64"/>
        <v>74525.98</v>
      </c>
      <c r="K235">
        <f t="shared" si="65"/>
        <v>11.84430659688292</v>
      </c>
      <c r="M235">
        <f t="shared" si="69"/>
        <v>2006</v>
      </c>
      <c r="Q235">
        <f t="shared" si="70"/>
        <v>2006</v>
      </c>
    </row>
    <row r="236" spans="1:17" x14ac:dyDescent="0.25">
      <c r="A236" s="2">
        <v>38930</v>
      </c>
      <c r="B236" s="4">
        <v>101261.41</v>
      </c>
      <c r="D236" s="3">
        <f t="shared" si="81"/>
        <v>426.88586956521738</v>
      </c>
      <c r="E236" s="3">
        <f t="shared" si="79"/>
        <v>1.865</v>
      </c>
      <c r="F236" s="4">
        <f t="shared" si="80"/>
        <v>188853</v>
      </c>
      <c r="I236" s="4">
        <f t="shared" si="64"/>
        <v>101261.41</v>
      </c>
      <c r="K236">
        <f t="shared" si="65"/>
        <v>12.148721723073395</v>
      </c>
      <c r="M236">
        <f t="shared" si="69"/>
        <v>2006</v>
      </c>
      <c r="Q236">
        <f t="shared" si="70"/>
        <v>2006</v>
      </c>
    </row>
    <row r="237" spans="1:17" x14ac:dyDescent="0.25">
      <c r="A237" s="2">
        <v>38944</v>
      </c>
      <c r="B237" s="4">
        <v>39712.480000000003</v>
      </c>
      <c r="D237" s="3">
        <f t="shared" si="81"/>
        <v>429.09239130434781</v>
      </c>
      <c r="E237" s="3">
        <f t="shared" si="79"/>
        <v>1.855</v>
      </c>
      <c r="F237" s="4">
        <f t="shared" si="80"/>
        <v>73667</v>
      </c>
      <c r="I237" s="4" t="str">
        <f t="shared" si="64"/>
        <v/>
      </c>
      <c r="K237">
        <f t="shared" si="65"/>
        <v>11.207305471017277</v>
      </c>
      <c r="M237">
        <f t="shared" si="69"/>
        <v>2006</v>
      </c>
      <c r="Q237">
        <f t="shared" si="70"/>
        <v>2006</v>
      </c>
    </row>
    <row r="238" spans="1:17" x14ac:dyDescent="0.25">
      <c r="A238" s="2">
        <v>38975</v>
      </c>
      <c r="B238" s="4">
        <v>366998.37</v>
      </c>
      <c r="D238" s="3">
        <f t="shared" si="81"/>
        <v>433.97826086956519</v>
      </c>
      <c r="E238" s="3">
        <f t="shared" si="79"/>
        <v>1.8340000000000001</v>
      </c>
      <c r="F238" s="4">
        <f t="shared" si="80"/>
        <v>673075</v>
      </c>
      <c r="I238" s="4">
        <f t="shared" si="64"/>
        <v>366998.37</v>
      </c>
      <c r="K238">
        <f t="shared" si="65"/>
        <v>13.419612059444223</v>
      </c>
      <c r="M238">
        <f t="shared" si="69"/>
        <v>2006</v>
      </c>
      <c r="Q238">
        <f t="shared" si="70"/>
        <v>2006</v>
      </c>
    </row>
    <row r="239" spans="1:17" x14ac:dyDescent="0.25">
      <c r="A239" s="2">
        <v>39005</v>
      </c>
      <c r="B239" s="4">
        <v>273</v>
      </c>
      <c r="D239" s="3">
        <f t="shared" si="81"/>
        <v>438.70652173913044</v>
      </c>
      <c r="E239" s="3">
        <f t="shared" si="79"/>
        <v>1.8140000000000001</v>
      </c>
      <c r="F239" s="4">
        <f t="shared" si="80"/>
        <v>495</v>
      </c>
      <c r="I239" s="4" t="str">
        <f>IF(B239&gt;50000,B239,"")</f>
        <v/>
      </c>
      <c r="K239">
        <f>IF(B239&gt;0,LN(B239*E239),"")</f>
        <v>6.2050061468779045</v>
      </c>
      <c r="M239">
        <f t="shared" si="69"/>
        <v>2006</v>
      </c>
      <c r="Q239">
        <f t="shared" si="70"/>
        <v>2006</v>
      </c>
    </row>
    <row r="240" spans="1:17" x14ac:dyDescent="0.25">
      <c r="A240" s="2">
        <v>39031</v>
      </c>
      <c r="B240" s="4">
        <v>180489.23</v>
      </c>
      <c r="D240" s="3">
        <f t="shared" si="81"/>
        <v>442.80434782608694</v>
      </c>
      <c r="E240" s="3">
        <f t="shared" si="79"/>
        <v>1.798</v>
      </c>
      <c r="F240" s="4">
        <f t="shared" si="80"/>
        <v>324520</v>
      </c>
      <c r="I240" s="4">
        <f t="shared" si="64"/>
        <v>180489.23</v>
      </c>
      <c r="K240">
        <f t="shared" si="65"/>
        <v>12.690101323434293</v>
      </c>
      <c r="M240">
        <f t="shared" si="69"/>
        <v>2006</v>
      </c>
      <c r="Q240">
        <f t="shared" si="70"/>
        <v>2006</v>
      </c>
    </row>
    <row r="241" spans="1:29" x14ac:dyDescent="0.25">
      <c r="A241" s="2">
        <v>39082</v>
      </c>
      <c r="B241" s="4">
        <v>45196</v>
      </c>
      <c r="D241" s="3">
        <f t="shared" si="81"/>
        <v>450.84239130434781</v>
      </c>
      <c r="E241" s="3">
        <f t="shared" si="79"/>
        <v>1.766</v>
      </c>
      <c r="F241" s="4">
        <f t="shared" si="80"/>
        <v>79816</v>
      </c>
      <c r="I241" s="4" t="str">
        <f>IF(B241&gt;50000,B241,"")</f>
        <v/>
      </c>
      <c r="K241">
        <f>IF(B241&gt;0,LN(B241*E241),"")</f>
        <v>11.287480968510906</v>
      </c>
      <c r="M241">
        <f t="shared" si="69"/>
        <v>2006</v>
      </c>
      <c r="Q241">
        <f t="shared" si="70"/>
        <v>2006</v>
      </c>
    </row>
    <row r="242" spans="1:29" x14ac:dyDescent="0.25">
      <c r="A242" s="2">
        <v>39083</v>
      </c>
      <c r="C242">
        <v>451</v>
      </c>
      <c r="E242" s="3"/>
      <c r="G242" s="4">
        <f>SUM(F233:F241)</f>
        <v>1819614</v>
      </c>
      <c r="H242" s="4">
        <f>SUM(G232:G242)</f>
        <v>2283276</v>
      </c>
      <c r="M242" t="str">
        <f t="shared" si="69"/>
        <v/>
      </c>
      <c r="Q242">
        <f t="shared" si="70"/>
        <v>2007</v>
      </c>
    </row>
    <row r="243" spans="1:29" x14ac:dyDescent="0.25">
      <c r="A243" s="2">
        <v>39097</v>
      </c>
      <c r="B243" s="4">
        <f>458834-78773</f>
        <v>380061</v>
      </c>
      <c r="D243" s="3">
        <f t="shared" ref="D243:D248" si="82">((A243-$A$242)/($A$249-$A$242))*($C$249-$C$242)+C$242</f>
        <v>451.61878453038673</v>
      </c>
      <c r="E243" s="3">
        <f t="shared" ref="E243:E248" si="83">ROUND($C$524/D243,3)</f>
        <v>1.7629999999999999</v>
      </c>
      <c r="F243" s="4">
        <f t="shared" ref="F243:F248" si="84">ROUND(IF(B243*E243&gt;0,B243*E243,0),0)</f>
        <v>670048</v>
      </c>
      <c r="I243" s="4">
        <f t="shared" ref="I243:I248" si="85">IF(B243&gt;50000,B243,"")</f>
        <v>380061</v>
      </c>
      <c r="K243">
        <f t="shared" ref="K243:K248" si="86">IF(B243&gt;0,LN(B243*E243),"")</f>
        <v>13.415103948551121</v>
      </c>
      <c r="M243">
        <f t="shared" si="69"/>
        <v>2007</v>
      </c>
      <c r="Q243">
        <f t="shared" si="70"/>
        <v>2007</v>
      </c>
    </row>
    <row r="244" spans="1:29" x14ac:dyDescent="0.25">
      <c r="A244" s="2">
        <v>39127</v>
      </c>
      <c r="B244" s="4">
        <v>34941</v>
      </c>
      <c r="D244" s="3">
        <f t="shared" si="82"/>
        <v>452.9447513812155</v>
      </c>
      <c r="E244" s="3">
        <f t="shared" si="83"/>
        <v>1.7569999999999999</v>
      </c>
      <c r="F244" s="4">
        <f t="shared" si="84"/>
        <v>61391</v>
      </c>
      <c r="I244" s="4" t="str">
        <f t="shared" si="85"/>
        <v/>
      </c>
      <c r="K244">
        <f t="shared" si="86"/>
        <v>11.025024012975722</v>
      </c>
      <c r="M244">
        <f t="shared" si="69"/>
        <v>2007</v>
      </c>
      <c r="Q244">
        <f t="shared" si="70"/>
        <v>2007</v>
      </c>
    </row>
    <row r="245" spans="1:29" x14ac:dyDescent="0.25">
      <c r="A245" s="2">
        <v>39187</v>
      </c>
      <c r="B245" s="4">
        <v>132402</v>
      </c>
      <c r="D245" s="3">
        <f t="shared" si="82"/>
        <v>455.59668508287291</v>
      </c>
      <c r="E245" s="3">
        <f t="shared" si="83"/>
        <v>1.7470000000000001</v>
      </c>
      <c r="F245" s="4">
        <f t="shared" si="84"/>
        <v>231306</v>
      </c>
      <c r="I245" s="4">
        <f t="shared" si="85"/>
        <v>132402</v>
      </c>
      <c r="K245">
        <f t="shared" si="86"/>
        <v>12.351498059263056</v>
      </c>
      <c r="M245">
        <f t="shared" si="69"/>
        <v>2007</v>
      </c>
      <c r="Q245">
        <f t="shared" si="70"/>
        <v>2007</v>
      </c>
    </row>
    <row r="246" spans="1:29" x14ac:dyDescent="0.25">
      <c r="A246" s="2">
        <v>39203</v>
      </c>
      <c r="B246" s="4">
        <f>207524-47124-5399</f>
        <v>155001</v>
      </c>
      <c r="D246" s="3">
        <f t="shared" si="82"/>
        <v>456.30386740331494</v>
      </c>
      <c r="E246" s="3">
        <f t="shared" si="83"/>
        <v>1.744</v>
      </c>
      <c r="F246" s="4">
        <f t="shared" si="84"/>
        <v>270322</v>
      </c>
      <c r="I246" s="4">
        <f t="shared" si="85"/>
        <v>155001</v>
      </c>
      <c r="K246">
        <f t="shared" si="86"/>
        <v>12.507368172980263</v>
      </c>
      <c r="M246">
        <f t="shared" si="69"/>
        <v>2007</v>
      </c>
      <c r="Q246">
        <f t="shared" si="70"/>
        <v>2007</v>
      </c>
    </row>
    <row r="247" spans="1:29" x14ac:dyDescent="0.25">
      <c r="A247" s="2">
        <v>39218</v>
      </c>
      <c r="B247" s="4">
        <v>11941</v>
      </c>
      <c r="D247" s="3">
        <f t="shared" si="82"/>
        <v>456.96685082872926</v>
      </c>
      <c r="E247" s="3">
        <f t="shared" si="83"/>
        <v>1.742</v>
      </c>
      <c r="F247" s="4">
        <f t="shared" si="84"/>
        <v>20801</v>
      </c>
      <c r="I247" s="4" t="str">
        <f t="shared" si="85"/>
        <v/>
      </c>
      <c r="K247">
        <f t="shared" si="86"/>
        <v>9.9427670139636959</v>
      </c>
      <c r="M247">
        <f t="shared" si="69"/>
        <v>2007</v>
      </c>
      <c r="Q247">
        <f t="shared" si="70"/>
        <v>2007</v>
      </c>
    </row>
    <row r="248" spans="1:29" x14ac:dyDescent="0.25">
      <c r="A248" s="2">
        <v>39244</v>
      </c>
      <c r="B248" s="4">
        <v>20896</v>
      </c>
      <c r="D248" s="3">
        <f t="shared" si="82"/>
        <v>458.11602209944749</v>
      </c>
      <c r="E248" s="3">
        <f t="shared" si="83"/>
        <v>1.738</v>
      </c>
      <c r="F248" s="4">
        <f t="shared" si="84"/>
        <v>36317</v>
      </c>
      <c r="I248" s="4" t="str">
        <f t="shared" si="85"/>
        <v/>
      </c>
      <c r="K248">
        <f t="shared" si="86"/>
        <v>10.500048058919358</v>
      </c>
      <c r="M248">
        <f t="shared" si="69"/>
        <v>2007</v>
      </c>
      <c r="Q248">
        <f t="shared" si="70"/>
        <v>2007</v>
      </c>
    </row>
    <row r="249" spans="1:29" x14ac:dyDescent="0.25">
      <c r="A249" s="2">
        <v>39264</v>
      </c>
      <c r="C249">
        <v>459</v>
      </c>
      <c r="E249" s="3"/>
      <c r="G249" s="4">
        <f>SUM(F243:F248)</f>
        <v>1290185</v>
      </c>
      <c r="M249" t="str">
        <f t="shared" si="69"/>
        <v/>
      </c>
      <c r="Q249">
        <f t="shared" si="70"/>
        <v>2007</v>
      </c>
    </row>
    <row r="250" spans="1:29" x14ac:dyDescent="0.25">
      <c r="A250" s="2">
        <v>39312</v>
      </c>
      <c r="B250" s="4">
        <v>630</v>
      </c>
      <c r="D250" s="3">
        <f t="shared" ref="D250:D255" si="87">((A250-$A$249)/($A$256-$A$249))*($C$256-$C$249)+C$249</f>
        <v>475.17391304347825</v>
      </c>
      <c r="E250" s="3">
        <f t="shared" ref="E250:E255" si="88">ROUND($C$524/D250,3)</f>
        <v>1.675</v>
      </c>
      <c r="F250" s="4">
        <f t="shared" ref="F250:F255" si="89">ROUND(IF(B250*E250&gt;0,B250*E250,0),0)</f>
        <v>1055</v>
      </c>
      <c r="I250" s="4" t="str">
        <f t="shared" ref="I250:I255" si="90">IF(B250&gt;50000,B250,"")</f>
        <v/>
      </c>
      <c r="K250">
        <f t="shared" ref="K250:K255" si="91">IF(B250&gt;0,LN(B250*E250),"")</f>
        <v>6.9615329846626084</v>
      </c>
      <c r="M250">
        <f t="shared" si="69"/>
        <v>2007</v>
      </c>
      <c r="Q250">
        <f t="shared" si="70"/>
        <v>2007</v>
      </c>
    </row>
    <row r="251" spans="1:29" x14ac:dyDescent="0.25">
      <c r="A251" s="2">
        <v>39313</v>
      </c>
      <c r="B251" s="4">
        <v>51429.1</v>
      </c>
      <c r="D251" s="3">
        <f t="shared" si="87"/>
        <v>475.51086956521738</v>
      </c>
      <c r="E251" s="3">
        <f t="shared" si="88"/>
        <v>1.6739999999999999</v>
      </c>
      <c r="F251" s="4">
        <f t="shared" si="89"/>
        <v>86092</v>
      </c>
      <c r="I251" s="4">
        <f t="shared" si="90"/>
        <v>51429.1</v>
      </c>
      <c r="K251">
        <f t="shared" si="91"/>
        <v>11.363175411169225</v>
      </c>
      <c r="M251">
        <f t="shared" si="69"/>
        <v>2007</v>
      </c>
      <c r="Q251">
        <f t="shared" si="70"/>
        <v>2007</v>
      </c>
    </row>
    <row r="252" spans="1:29" x14ac:dyDescent="0.25">
      <c r="A252" s="2">
        <v>39322</v>
      </c>
      <c r="B252" s="4">
        <v>150873</v>
      </c>
      <c r="D252" s="3">
        <f t="shared" si="87"/>
        <v>478.54347826086956</v>
      </c>
      <c r="E252" s="3">
        <f t="shared" si="88"/>
        <v>1.663</v>
      </c>
      <c r="F252" s="4">
        <f t="shared" si="89"/>
        <v>250902</v>
      </c>
      <c r="I252" s="4">
        <f t="shared" si="90"/>
        <v>150873</v>
      </c>
      <c r="K252">
        <f t="shared" si="91"/>
        <v>12.432816902516134</v>
      </c>
      <c r="M252">
        <f t="shared" si="69"/>
        <v>2007</v>
      </c>
      <c r="Q252">
        <f t="shared" si="70"/>
        <v>2007</v>
      </c>
    </row>
    <row r="253" spans="1:29" x14ac:dyDescent="0.25">
      <c r="A253" s="2">
        <v>39337</v>
      </c>
      <c r="B253" s="4">
        <v>24539851.809999999</v>
      </c>
      <c r="D253" s="3">
        <f t="shared" si="87"/>
        <v>483.5978260869565</v>
      </c>
      <c r="E253" s="3">
        <f t="shared" si="88"/>
        <v>1.6459999999999999</v>
      </c>
      <c r="F253" s="4">
        <f t="shared" si="89"/>
        <v>40392596</v>
      </c>
      <c r="I253" s="4">
        <f t="shared" si="90"/>
        <v>24539851.809999999</v>
      </c>
      <c r="K253">
        <f t="shared" si="91"/>
        <v>17.514157060771378</v>
      </c>
      <c r="M253">
        <f t="shared" si="69"/>
        <v>2007</v>
      </c>
      <c r="Q253">
        <f t="shared" si="70"/>
        <v>2007</v>
      </c>
      <c r="X253" s="14"/>
      <c r="Y253" s="15"/>
      <c r="AA253" s="4"/>
      <c r="AC253" s="4"/>
    </row>
    <row r="254" spans="1:29" x14ac:dyDescent="0.25">
      <c r="A254" s="2">
        <v>39345</v>
      </c>
      <c r="B254" s="4">
        <v>44272</v>
      </c>
      <c r="D254" s="3">
        <f t="shared" si="87"/>
        <v>486.29347826086956</v>
      </c>
      <c r="E254" s="3">
        <f t="shared" si="88"/>
        <v>1.637</v>
      </c>
      <c r="F254" s="4">
        <f t="shared" si="89"/>
        <v>72473</v>
      </c>
      <c r="I254" s="4" t="str">
        <f t="shared" si="90"/>
        <v/>
      </c>
      <c r="K254">
        <f t="shared" si="91"/>
        <v>11.190973000415704</v>
      </c>
      <c r="M254">
        <f t="shared" si="69"/>
        <v>2007</v>
      </c>
      <c r="Q254">
        <f t="shared" si="70"/>
        <v>2007</v>
      </c>
    </row>
    <row r="255" spans="1:29" x14ac:dyDescent="0.25">
      <c r="A255" s="2">
        <v>39371</v>
      </c>
      <c r="B255" s="4">
        <v>54927</v>
      </c>
      <c r="D255" s="3">
        <f t="shared" si="87"/>
        <v>495.05434782608694</v>
      </c>
      <c r="E255" s="3">
        <f t="shared" si="88"/>
        <v>1.6080000000000001</v>
      </c>
      <c r="F255" s="4">
        <f t="shared" si="89"/>
        <v>88323</v>
      </c>
      <c r="I255" s="4">
        <f t="shared" si="90"/>
        <v>54927</v>
      </c>
      <c r="K255">
        <f t="shared" si="91"/>
        <v>11.38875148063749</v>
      </c>
      <c r="M255">
        <f t="shared" si="69"/>
        <v>2007</v>
      </c>
      <c r="Q255">
        <f t="shared" si="70"/>
        <v>2007</v>
      </c>
    </row>
    <row r="256" spans="1:29" x14ac:dyDescent="0.25">
      <c r="A256" s="2">
        <v>39448</v>
      </c>
      <c r="C256">
        <v>521</v>
      </c>
      <c r="E256" s="3"/>
      <c r="G256" s="4">
        <f>SUM(F250:F255)</f>
        <v>40891441</v>
      </c>
      <c r="H256" s="4">
        <f>SUM(G249:G256)</f>
        <v>42181626</v>
      </c>
      <c r="M256" t="str">
        <f t="shared" si="69"/>
        <v/>
      </c>
      <c r="Q256">
        <f t="shared" si="70"/>
        <v>2008</v>
      </c>
    </row>
    <row r="257" spans="1:29" x14ac:dyDescent="0.25">
      <c r="A257" s="2">
        <v>39579</v>
      </c>
      <c r="B257" s="4">
        <f>113434.57-9.81</f>
        <v>113424.76000000001</v>
      </c>
      <c r="D257" s="3">
        <f>((A257-$A$256)/($A$265-$A$256))*($C$265-$C$256)+C$256</f>
        <v>515.96153846153845</v>
      </c>
      <c r="E257" s="3">
        <f t="shared" ref="E257:E264" si="92">ROUND($C$524/D257,3)</f>
        <v>1.5429999999999999</v>
      </c>
      <c r="F257" s="4">
        <f t="shared" ref="F257:F264" si="93">ROUND(IF(B257*E257&gt;0,B257*E257,0),0)</f>
        <v>175014</v>
      </c>
      <c r="I257" s="4">
        <f t="shared" ref="I257:I264" si="94">IF(B257&gt;50000,B257,"")</f>
        <v>113424.76000000001</v>
      </c>
      <c r="K257">
        <f>IF(B257&gt;0,LN(B257*E257),"")</f>
        <v>12.072623561975309</v>
      </c>
      <c r="M257">
        <f t="shared" si="69"/>
        <v>2008</v>
      </c>
      <c r="Q257">
        <f t="shared" si="70"/>
        <v>2008</v>
      </c>
    </row>
    <row r="258" spans="1:29" x14ac:dyDescent="0.25">
      <c r="A258" s="2">
        <v>39583</v>
      </c>
      <c r="B258" s="4">
        <f>125581.29</f>
        <v>125581.29</v>
      </c>
      <c r="D258" s="3">
        <f t="shared" ref="D258:D264" si="95">((A258-$A$256)/($A$265-$A$256))*($C$265-$C$256)+C$256</f>
        <v>515.80769230769226</v>
      </c>
      <c r="E258" s="3">
        <f t="shared" si="92"/>
        <v>1.5429999999999999</v>
      </c>
      <c r="F258" s="4">
        <f t="shared" si="93"/>
        <v>193772</v>
      </c>
      <c r="I258" s="4">
        <f t="shared" si="94"/>
        <v>125581.29</v>
      </c>
      <c r="K258">
        <f t="shared" ref="K258:K264" si="96">IF(B258&gt;0,LN(B258*E258),"")</f>
        <v>12.174437130332723</v>
      </c>
      <c r="M258">
        <f t="shared" si="69"/>
        <v>2008</v>
      </c>
      <c r="Q258">
        <f t="shared" si="70"/>
        <v>2008</v>
      </c>
    </row>
    <row r="259" spans="1:29" x14ac:dyDescent="0.25">
      <c r="A259" s="2">
        <v>39595</v>
      </c>
      <c r="B259" s="4">
        <f>84924.83-514.5</f>
        <v>84410.33</v>
      </c>
      <c r="D259" s="3">
        <f t="shared" si="95"/>
        <v>515.34615384615381</v>
      </c>
      <c r="E259" s="3">
        <f t="shared" si="92"/>
        <v>1.5449999999999999</v>
      </c>
      <c r="F259" s="4">
        <f t="shared" si="93"/>
        <v>130414</v>
      </c>
      <c r="I259" s="4">
        <f t="shared" si="94"/>
        <v>84410.33</v>
      </c>
      <c r="K259">
        <f t="shared" si="96"/>
        <v>11.778468976809229</v>
      </c>
      <c r="M259">
        <f t="shared" si="69"/>
        <v>2008</v>
      </c>
      <c r="Q259">
        <f t="shared" si="70"/>
        <v>2008</v>
      </c>
    </row>
    <row r="260" spans="1:29" x14ac:dyDescent="0.25">
      <c r="A260" s="2">
        <v>39616</v>
      </c>
      <c r="B260" s="4">
        <f>46869.45-372.79</f>
        <v>46496.659999999996</v>
      </c>
      <c r="D260" s="3">
        <f t="shared" si="95"/>
        <v>514.53846153846155</v>
      </c>
      <c r="E260" s="3">
        <f t="shared" si="92"/>
        <v>1.5469999999999999</v>
      </c>
      <c r="F260" s="4">
        <f t="shared" si="93"/>
        <v>71930</v>
      </c>
      <c r="I260" s="4" t="str">
        <f t="shared" si="94"/>
        <v/>
      </c>
      <c r="K260">
        <f t="shared" si="96"/>
        <v>11.183453332629636</v>
      </c>
      <c r="M260">
        <f t="shared" si="69"/>
        <v>2008</v>
      </c>
      <c r="Q260">
        <f t="shared" si="70"/>
        <v>2008</v>
      </c>
    </row>
    <row r="261" spans="1:29" x14ac:dyDescent="0.25">
      <c r="A261" s="2">
        <v>39623</v>
      </c>
      <c r="B261" s="4">
        <f>18340.96-281.4</f>
        <v>18059.559999999998</v>
      </c>
      <c r="D261" s="3">
        <f t="shared" si="95"/>
        <v>514.26923076923072</v>
      </c>
      <c r="E261" s="3">
        <f t="shared" si="92"/>
        <v>1.548</v>
      </c>
      <c r="F261" s="4">
        <f t="shared" si="93"/>
        <v>27956</v>
      </c>
      <c r="I261" s="4" t="str">
        <f t="shared" si="94"/>
        <v/>
      </c>
      <c r="K261">
        <f t="shared" si="96"/>
        <v>10.238394238608057</v>
      </c>
      <c r="M261">
        <f t="shared" si="69"/>
        <v>2008</v>
      </c>
      <c r="Q261">
        <f t="shared" si="70"/>
        <v>2008</v>
      </c>
    </row>
    <row r="262" spans="1:29" x14ac:dyDescent="0.25">
      <c r="A262" s="2">
        <v>39624</v>
      </c>
      <c r="B262" s="4">
        <f>121285.81-521.95</f>
        <v>120763.86</v>
      </c>
      <c r="D262" s="3">
        <f t="shared" si="95"/>
        <v>514.23076923076928</v>
      </c>
      <c r="E262" s="3">
        <f t="shared" si="92"/>
        <v>1.548</v>
      </c>
      <c r="F262" s="4">
        <f t="shared" si="93"/>
        <v>186942</v>
      </c>
      <c r="I262" s="4">
        <f t="shared" si="94"/>
        <v>120763.86</v>
      </c>
      <c r="K262">
        <f t="shared" si="96"/>
        <v>12.138556122704031</v>
      </c>
      <c r="M262">
        <f t="shared" si="69"/>
        <v>2008</v>
      </c>
      <c r="Q262">
        <f t="shared" si="70"/>
        <v>2008</v>
      </c>
    </row>
    <row r="263" spans="1:29" x14ac:dyDescent="0.25">
      <c r="A263" s="2">
        <v>39625</v>
      </c>
      <c r="B263" s="4">
        <f>297542.48-1277.23</f>
        <v>296265.25</v>
      </c>
      <c r="D263" s="3">
        <f>((A263-$A$256)/($A$265-$A$256))*($C$265-$C$256)+C$256</f>
        <v>514.19230769230774</v>
      </c>
      <c r="E263" s="3">
        <f t="shared" si="92"/>
        <v>1.548</v>
      </c>
      <c r="F263" s="4">
        <f t="shared" si="93"/>
        <v>458619</v>
      </c>
      <c r="I263" s="4">
        <f t="shared" si="94"/>
        <v>296265.25</v>
      </c>
      <c r="K263">
        <f t="shared" si="96"/>
        <v>13.035974222067377</v>
      </c>
      <c r="M263">
        <f t="shared" ref="M263:M326" si="97">IF(B263=0,"",YEAR(A263))</f>
        <v>2008</v>
      </c>
      <c r="Q263">
        <f t="shared" si="70"/>
        <v>2008</v>
      </c>
    </row>
    <row r="264" spans="1:29" x14ac:dyDescent="0.25">
      <c r="A264" s="2">
        <v>39628</v>
      </c>
      <c r="B264" s="4">
        <f>731.309999999999-387.05</f>
        <v>344.25999999999902</v>
      </c>
      <c r="D264" s="3">
        <f t="shared" si="95"/>
        <v>514.07692307692309</v>
      </c>
      <c r="E264" s="3">
        <f t="shared" si="92"/>
        <v>1.548</v>
      </c>
      <c r="F264" s="4">
        <f t="shared" si="93"/>
        <v>533</v>
      </c>
      <c r="I264" s="4" t="str">
        <f t="shared" si="94"/>
        <v/>
      </c>
      <c r="K264">
        <f t="shared" si="96"/>
        <v>6.2783609610108924</v>
      </c>
      <c r="M264">
        <f t="shared" si="97"/>
        <v>2008</v>
      </c>
      <c r="Q264">
        <f t="shared" ref="Q264:Q327" si="98">YEAR(A264)</f>
        <v>2008</v>
      </c>
    </row>
    <row r="265" spans="1:29" x14ac:dyDescent="0.25">
      <c r="A265" s="2">
        <v>39630</v>
      </c>
      <c r="C265">
        <v>514</v>
      </c>
      <c r="E265" s="3"/>
      <c r="G265" s="4">
        <f>SUM(F257:F264)</f>
        <v>1245180</v>
      </c>
      <c r="M265" t="str">
        <f t="shared" si="97"/>
        <v/>
      </c>
      <c r="Q265">
        <f t="shared" si="98"/>
        <v>2008</v>
      </c>
    </row>
    <row r="266" spans="1:29" x14ac:dyDescent="0.25">
      <c r="A266" s="2">
        <v>39663</v>
      </c>
      <c r="B266" s="4">
        <f>281192.27-1032.22</f>
        <v>280160.05000000005</v>
      </c>
      <c r="D266" s="3">
        <f>((A266-$A$265)/($A$268-$A$265))*($C$268-$C$265)+C$265</f>
        <v>517.76630434782612</v>
      </c>
      <c r="E266" s="3">
        <f>ROUND($C$524/D266,3)</f>
        <v>1.5369999999999999</v>
      </c>
      <c r="F266" s="4">
        <f t="shared" ref="F266:F267" si="99">ROUND(IF(B266*E266&gt;0,B266*E266,0),0)</f>
        <v>430606</v>
      </c>
      <c r="I266" s="4">
        <f>IF(B266&gt;50000,B266,"")</f>
        <v>280160.05000000005</v>
      </c>
      <c r="K266">
        <f>IF(B266&gt;0,LN(B266*E266),"")</f>
        <v>12.972948790545567</v>
      </c>
      <c r="M266">
        <f t="shared" si="97"/>
        <v>2008</v>
      </c>
      <c r="Q266">
        <f t="shared" si="98"/>
        <v>2008</v>
      </c>
    </row>
    <row r="267" spans="1:29" x14ac:dyDescent="0.25">
      <c r="A267" s="2">
        <v>39664</v>
      </c>
      <c r="B267" s="4">
        <v>8664105.9199999999</v>
      </c>
      <c r="D267" s="3">
        <f>((A267-$A$265)/($A$268-$A$265))*($C$268-$C$265)+C$265</f>
        <v>517.88043478260875</v>
      </c>
      <c r="E267" s="3">
        <f>ROUND($C$524/D267,3)</f>
        <v>1.5369999999999999</v>
      </c>
      <c r="F267" s="4">
        <f t="shared" si="99"/>
        <v>13316731</v>
      </c>
      <c r="I267" s="4">
        <f>IF(B267&gt;50000,B267,"")</f>
        <v>8664105.9199999999</v>
      </c>
      <c r="K267">
        <f>IF(B267&gt;0,LN(B267*E267),"")</f>
        <v>16.404531757444786</v>
      </c>
      <c r="M267">
        <f t="shared" si="97"/>
        <v>2008</v>
      </c>
      <c r="Q267">
        <f t="shared" si="98"/>
        <v>2008</v>
      </c>
      <c r="X267" s="14"/>
      <c r="Y267" s="15"/>
      <c r="AA267" s="4"/>
      <c r="AC267" s="4"/>
    </row>
    <row r="268" spans="1:29" x14ac:dyDescent="0.25">
      <c r="A268" s="2">
        <v>39814</v>
      </c>
      <c r="C268">
        <v>535</v>
      </c>
      <c r="E268" s="3"/>
      <c r="G268" s="4">
        <f>SUM(F266:F267)</f>
        <v>13747337</v>
      </c>
      <c r="H268" s="4">
        <f>SUM(G261:G268)</f>
        <v>14992517</v>
      </c>
      <c r="M268" t="str">
        <f t="shared" si="97"/>
        <v/>
      </c>
      <c r="Q268">
        <f t="shared" si="98"/>
        <v>2009</v>
      </c>
    </row>
    <row r="269" spans="1:29" x14ac:dyDescent="0.25">
      <c r="A269" s="2">
        <v>39897</v>
      </c>
      <c r="B269" s="4">
        <v>315548.14</v>
      </c>
      <c r="D269" s="3">
        <f>((A269-$A$268)/($A$273-$A$268))*($C$273-$C$268)+C$268</f>
        <v>529.03867403314916</v>
      </c>
      <c r="E269" s="3">
        <f>ROUND($C$524/D269,3)</f>
        <v>1.5049999999999999</v>
      </c>
      <c r="F269" s="4">
        <f t="shared" ref="F269:F272" si="100">ROUND(IF(B269*E269&gt;0,B269*E269,0),0)</f>
        <v>474900</v>
      </c>
      <c r="I269" s="4">
        <f>IF(B269&gt;50000,B269,"")</f>
        <v>315548.14</v>
      </c>
      <c r="K269">
        <f>IF(B269&gt;0,LN(B269*E269),"")</f>
        <v>13.070859430725879</v>
      </c>
      <c r="M269">
        <f t="shared" si="97"/>
        <v>2009</v>
      </c>
      <c r="Q269">
        <f t="shared" si="98"/>
        <v>2009</v>
      </c>
      <c r="X269" s="14"/>
      <c r="Y269" s="15"/>
      <c r="AA269" s="4"/>
      <c r="AC269" s="4"/>
    </row>
    <row r="270" spans="1:29" x14ac:dyDescent="0.25">
      <c r="A270" s="2">
        <v>39920</v>
      </c>
      <c r="B270" s="4">
        <v>86810.02</v>
      </c>
      <c r="D270" s="3">
        <f>((A270-$A$268)/($A$273-$A$268))*($C$273-$C$268)+C$268</f>
        <v>527.38674033149175</v>
      </c>
      <c r="E270" s="3">
        <f>ROUND($C$524/D270,3)</f>
        <v>1.5089999999999999</v>
      </c>
      <c r="F270" s="4">
        <f t="shared" si="100"/>
        <v>130996</v>
      </c>
      <c r="I270" s="4">
        <f>IF(B270&gt;50000,B270,"")</f>
        <v>86810.02</v>
      </c>
      <c r="K270">
        <f>IF(B270&gt;0,LN(B270*E270),"")</f>
        <v>11.782924511559743</v>
      </c>
      <c r="M270">
        <f t="shared" si="97"/>
        <v>2009</v>
      </c>
      <c r="Q270">
        <f t="shared" si="98"/>
        <v>2009</v>
      </c>
      <c r="X270" s="14"/>
      <c r="Y270" s="15"/>
      <c r="AA270" s="4"/>
      <c r="AC270" s="4"/>
    </row>
    <row r="271" spans="1:29" x14ac:dyDescent="0.25">
      <c r="A271" s="2">
        <v>39930</v>
      </c>
      <c r="B271" s="4">
        <v>78837.88</v>
      </c>
      <c r="D271" s="3">
        <f>((A271-$A$268)/($A$273-$A$268))*($C$273-$C$268)+C$268</f>
        <v>526.66850828729287</v>
      </c>
      <c r="E271" s="3">
        <f>ROUND($C$524/D271,3)</f>
        <v>1.5109999999999999</v>
      </c>
      <c r="F271" s="4">
        <f t="shared" si="100"/>
        <v>119124</v>
      </c>
      <c r="I271" s="4">
        <f>IF(B271&gt;50000,B271,"")</f>
        <v>78837.88</v>
      </c>
      <c r="K271">
        <f>IF(B271&gt;0,LN(B271*E271),"")</f>
        <v>11.687920554292116</v>
      </c>
      <c r="M271">
        <f t="shared" si="97"/>
        <v>2009</v>
      </c>
      <c r="Q271">
        <f t="shared" si="98"/>
        <v>2009</v>
      </c>
      <c r="X271" s="14"/>
      <c r="Y271" s="15"/>
      <c r="AA271" s="4"/>
      <c r="AC271" s="4"/>
    </row>
    <row r="272" spans="1:29" x14ac:dyDescent="0.25">
      <c r="A272" s="2">
        <v>39993</v>
      </c>
      <c r="B272" s="4">
        <v>8908.8999999999978</v>
      </c>
      <c r="D272" s="3">
        <f>((A272-$A$268)/($A$273-$A$268))*($C$273-$C$268)+C$268</f>
        <v>522.1436464088398</v>
      </c>
      <c r="E272" s="3">
        <f>ROUND($C$524/D272,3)</f>
        <v>1.524</v>
      </c>
      <c r="F272" s="4">
        <f t="shared" si="100"/>
        <v>13577</v>
      </c>
      <c r="I272" s="4" t="str">
        <f t="shared" ref="I272:I335" si="101">IF(B272&gt;50000,B272,"")</f>
        <v/>
      </c>
      <c r="K272">
        <f>IF(B272&gt;0,LN(B272*E272),"")</f>
        <v>9.5161445133177693</v>
      </c>
      <c r="M272">
        <f t="shared" si="97"/>
        <v>2009</v>
      </c>
      <c r="Q272">
        <f t="shared" si="98"/>
        <v>2009</v>
      </c>
      <c r="X272" s="14"/>
      <c r="Y272" s="15"/>
      <c r="AA272" s="4"/>
      <c r="AC272" s="4"/>
    </row>
    <row r="273" spans="1:29" x14ac:dyDescent="0.25">
      <c r="A273" s="2">
        <v>39995</v>
      </c>
      <c r="C273">
        <v>522</v>
      </c>
      <c r="E273" s="3"/>
      <c r="G273" s="4">
        <f>SUM(F269:F272)</f>
        <v>738597</v>
      </c>
      <c r="H273" s="4"/>
      <c r="I273" s="4" t="str">
        <f t="shared" si="101"/>
        <v/>
      </c>
      <c r="K273" t="str">
        <f t="shared" ref="K273:K336" si="102">IF(B273&gt;0,LN(B273*E273),"")</f>
        <v/>
      </c>
      <c r="M273" t="str">
        <f t="shared" si="97"/>
        <v/>
      </c>
      <c r="Q273">
        <f t="shared" si="98"/>
        <v>2009</v>
      </c>
      <c r="X273" s="14"/>
      <c r="Y273" s="15"/>
    </row>
    <row r="274" spans="1:29" x14ac:dyDescent="0.25">
      <c r="A274" s="2">
        <v>40012</v>
      </c>
      <c r="B274" s="4">
        <v>112031.26000000004</v>
      </c>
      <c r="D274" s="3">
        <f t="shared" ref="D274:D279" si="103">((A274-$A$273)/($A$280-$A$273))*($C$280-$C$273)+C$273</f>
        <v>524.03260869565213</v>
      </c>
      <c r="E274" s="3">
        <f t="shared" ref="E274:E279" si="104">ROUND($C$524/D274,3)</f>
        <v>1.5189999999999999</v>
      </c>
      <c r="F274" s="4">
        <f t="shared" ref="F274:F279" si="105">ROUND(IF(B274*E274&gt;0,B274*E274,0),0)</f>
        <v>170175</v>
      </c>
      <c r="I274" s="4">
        <f t="shared" si="101"/>
        <v>112031.26000000004</v>
      </c>
      <c r="K274">
        <f t="shared" si="102"/>
        <v>12.044585442090572</v>
      </c>
      <c r="M274">
        <f t="shared" si="97"/>
        <v>2009</v>
      </c>
      <c r="Q274">
        <f t="shared" si="98"/>
        <v>2009</v>
      </c>
      <c r="X274" s="14"/>
      <c r="Y274" s="15"/>
      <c r="AA274" s="4"/>
      <c r="AC274" s="4"/>
    </row>
    <row r="275" spans="1:29" x14ac:dyDescent="0.25">
      <c r="A275" s="2">
        <v>40021</v>
      </c>
      <c r="B275" s="4">
        <v>9890.8300000000017</v>
      </c>
      <c r="D275" s="3">
        <f t="shared" si="103"/>
        <v>525.10869565217388</v>
      </c>
      <c r="E275" s="3">
        <f t="shared" si="104"/>
        <v>1.516</v>
      </c>
      <c r="F275" s="4">
        <f t="shared" si="105"/>
        <v>14994</v>
      </c>
      <c r="I275" s="4" t="str">
        <f t="shared" si="101"/>
        <v/>
      </c>
      <c r="K275">
        <f t="shared" si="102"/>
        <v>9.6154386314702887</v>
      </c>
      <c r="M275">
        <f t="shared" si="97"/>
        <v>2009</v>
      </c>
      <c r="Q275">
        <f t="shared" si="98"/>
        <v>2009</v>
      </c>
      <c r="X275" s="14"/>
      <c r="Y275" s="15"/>
      <c r="AA275" s="4"/>
      <c r="AC275" s="4"/>
    </row>
    <row r="276" spans="1:29" x14ac:dyDescent="0.25">
      <c r="A276" s="2">
        <v>40077</v>
      </c>
      <c r="B276" s="4">
        <v>26279.82</v>
      </c>
      <c r="D276" s="3">
        <f t="shared" si="103"/>
        <v>531.804347826087</v>
      </c>
      <c r="E276" s="3">
        <f t="shared" si="104"/>
        <v>1.4970000000000001</v>
      </c>
      <c r="F276" s="4">
        <f t="shared" si="105"/>
        <v>39341</v>
      </c>
      <c r="I276" s="4" t="str">
        <f t="shared" si="101"/>
        <v/>
      </c>
      <c r="K276">
        <f t="shared" si="102"/>
        <v>10.580019728697513</v>
      </c>
      <c r="M276">
        <f t="shared" si="97"/>
        <v>2009</v>
      </c>
      <c r="Q276">
        <f t="shared" si="98"/>
        <v>2009</v>
      </c>
      <c r="X276" s="14"/>
      <c r="Y276" s="15"/>
      <c r="AA276" s="4"/>
      <c r="AC276" s="4"/>
    </row>
    <row r="277" spans="1:29" x14ac:dyDescent="0.25">
      <c r="A277" s="2">
        <v>40098</v>
      </c>
      <c r="B277" s="4">
        <v>36393.910000000003</v>
      </c>
      <c r="D277" s="3">
        <f t="shared" si="103"/>
        <v>534.31521739130437</v>
      </c>
      <c r="E277" s="3">
        <f t="shared" si="104"/>
        <v>1.49</v>
      </c>
      <c r="F277" s="4">
        <f t="shared" si="105"/>
        <v>54227</v>
      </c>
      <c r="I277" s="4" t="str">
        <f t="shared" si="101"/>
        <v/>
      </c>
      <c r="K277">
        <f t="shared" si="102"/>
        <v>10.900932851892399</v>
      </c>
      <c r="M277">
        <f t="shared" si="97"/>
        <v>2009</v>
      </c>
      <c r="Q277">
        <f t="shared" si="98"/>
        <v>2009</v>
      </c>
      <c r="X277" s="14"/>
      <c r="Y277" s="15"/>
      <c r="AA277" s="4"/>
      <c r="AC277" s="4"/>
    </row>
    <row r="278" spans="1:29" x14ac:dyDescent="0.25">
      <c r="A278" s="2">
        <v>40115</v>
      </c>
      <c r="B278" s="4">
        <v>111225.03000000001</v>
      </c>
      <c r="D278" s="3">
        <f t="shared" si="103"/>
        <v>536.3478260869565</v>
      </c>
      <c r="E278" s="3">
        <f t="shared" si="104"/>
        <v>1.484</v>
      </c>
      <c r="F278" s="4">
        <f t="shared" si="105"/>
        <v>165058</v>
      </c>
      <c r="I278" s="4">
        <f t="shared" si="101"/>
        <v>111225.03000000001</v>
      </c>
      <c r="K278">
        <f t="shared" si="102"/>
        <v>12.014051870142929</v>
      </c>
      <c r="M278">
        <f t="shared" si="97"/>
        <v>2009</v>
      </c>
      <c r="Q278">
        <f t="shared" si="98"/>
        <v>2009</v>
      </c>
      <c r="X278" s="14"/>
      <c r="Y278" s="15"/>
      <c r="AA278" s="4"/>
      <c r="AC278" s="4"/>
    </row>
    <row r="279" spans="1:29" x14ac:dyDescent="0.25">
      <c r="A279" s="2">
        <v>40171</v>
      </c>
      <c r="B279" s="4">
        <v>74136.72</v>
      </c>
      <c r="D279" s="3">
        <f t="shared" si="103"/>
        <v>543.04347826086962</v>
      </c>
      <c r="E279" s="3">
        <f t="shared" si="104"/>
        <v>1.466</v>
      </c>
      <c r="F279" s="4">
        <f t="shared" si="105"/>
        <v>108684</v>
      </c>
      <c r="I279" s="4">
        <f t="shared" si="101"/>
        <v>74136.72</v>
      </c>
      <c r="K279">
        <f t="shared" si="102"/>
        <v>11.596203838564694</v>
      </c>
      <c r="M279">
        <f t="shared" si="97"/>
        <v>2009</v>
      </c>
      <c r="Q279">
        <f t="shared" si="98"/>
        <v>2009</v>
      </c>
      <c r="X279" s="14"/>
      <c r="Y279" s="15"/>
      <c r="AA279" s="4"/>
      <c r="AC279" s="4"/>
    </row>
    <row r="280" spans="1:29" x14ac:dyDescent="0.25">
      <c r="A280" s="2">
        <v>40179</v>
      </c>
      <c r="C280">
        <v>544</v>
      </c>
      <c r="E280" s="3"/>
      <c r="G280" s="4">
        <f>SUM(F274:F279)</f>
        <v>552479</v>
      </c>
      <c r="H280" s="4">
        <f>SUM(G273:G280)</f>
        <v>1291076</v>
      </c>
      <c r="I280" s="4" t="str">
        <f t="shared" si="101"/>
        <v/>
      </c>
      <c r="K280" t="str">
        <f t="shared" si="102"/>
        <v/>
      </c>
      <c r="M280" t="str">
        <f t="shared" si="97"/>
        <v/>
      </c>
      <c r="Q280">
        <f t="shared" si="98"/>
        <v>2010</v>
      </c>
    </row>
    <row r="281" spans="1:29" x14ac:dyDescent="0.25">
      <c r="A281" s="2">
        <v>40312</v>
      </c>
      <c r="B281" s="4">
        <v>49939.77</v>
      </c>
      <c r="D281" s="3">
        <f>((A281-$A$280)/($A$285-$A$280))*($C$285-$C$280)+C$280</f>
        <v>550.61325966850825</v>
      </c>
      <c r="E281" s="3">
        <f>ROUND($C$524/D281,3)</f>
        <v>1.446</v>
      </c>
      <c r="F281" s="4">
        <f t="shared" ref="F281:F284" si="106">ROUND(IF(B281*E281&gt;0,B281*E281,0),0)</f>
        <v>72213</v>
      </c>
      <c r="I281" s="4" t="str">
        <f t="shared" si="101"/>
        <v/>
      </c>
      <c r="K281">
        <f t="shared" si="102"/>
        <v>11.187374082033099</v>
      </c>
      <c r="M281">
        <f t="shared" si="97"/>
        <v>2010</v>
      </c>
      <c r="Q281">
        <f t="shared" si="98"/>
        <v>2010</v>
      </c>
      <c r="X281" s="14"/>
      <c r="Y281" s="15"/>
      <c r="AA281" s="4"/>
      <c r="AC281" s="4"/>
    </row>
    <row r="282" spans="1:29" x14ac:dyDescent="0.25">
      <c r="A282" s="2">
        <v>40316</v>
      </c>
      <c r="B282" s="4">
        <v>30919.670000000002</v>
      </c>
      <c r="D282" s="3">
        <f>((A282-$A$280)/($A$285-$A$280))*($C$285-$C$280)+C$280</f>
        <v>550.81215469613255</v>
      </c>
      <c r="E282" s="3">
        <f>ROUND($C$524/D282,3)</f>
        <v>1.4450000000000001</v>
      </c>
      <c r="F282" s="4">
        <f t="shared" si="106"/>
        <v>44679</v>
      </c>
      <c r="I282" s="4" t="str">
        <f t="shared" si="101"/>
        <v/>
      </c>
      <c r="K282">
        <f t="shared" si="102"/>
        <v>10.707257151505049</v>
      </c>
      <c r="M282">
        <f t="shared" si="97"/>
        <v>2010</v>
      </c>
      <c r="Q282">
        <f t="shared" si="98"/>
        <v>2010</v>
      </c>
      <c r="X282" s="14"/>
      <c r="Y282" s="15"/>
      <c r="AA282" s="4"/>
      <c r="AC282" s="4"/>
    </row>
    <row r="283" spans="1:29" x14ac:dyDescent="0.25">
      <c r="A283" s="2">
        <v>40328</v>
      </c>
      <c r="B283" s="4">
        <v>31631.940000000006</v>
      </c>
      <c r="D283" s="3">
        <f>((A283-$A$280)/($A$285-$A$280))*($C$285-$C$280)+C$280</f>
        <v>551.40883977900558</v>
      </c>
      <c r="E283" s="3">
        <f>ROUND($C$524/D283,3)</f>
        <v>1.444</v>
      </c>
      <c r="F283" s="4">
        <f t="shared" si="106"/>
        <v>45677</v>
      </c>
      <c r="I283" s="4" t="str">
        <f t="shared" si="101"/>
        <v/>
      </c>
      <c r="K283">
        <f t="shared" si="102"/>
        <v>10.729339689065879</v>
      </c>
      <c r="M283">
        <f t="shared" si="97"/>
        <v>2010</v>
      </c>
      <c r="Q283">
        <f t="shared" si="98"/>
        <v>2010</v>
      </c>
      <c r="X283" s="14"/>
      <c r="Y283" s="15"/>
      <c r="AA283" s="4"/>
      <c r="AC283" s="4"/>
    </row>
    <row r="284" spans="1:29" x14ac:dyDescent="0.25">
      <c r="A284" s="2">
        <v>40337</v>
      </c>
      <c r="B284" s="4">
        <v>53335.490000000005</v>
      </c>
      <c r="D284" s="3">
        <f>((A284-$A$280)/($A$285-$A$280))*($C$285-$C$280)+C$280</f>
        <v>551.8563535911602</v>
      </c>
      <c r="E284" s="3">
        <f>ROUND($C$524/D284,3)</f>
        <v>1.4419999999999999</v>
      </c>
      <c r="F284" s="4">
        <f t="shared" si="106"/>
        <v>76910</v>
      </c>
      <c r="I284" s="4">
        <f t="shared" si="101"/>
        <v>53335.490000000005</v>
      </c>
      <c r="K284">
        <f t="shared" si="102"/>
        <v>11.250388281093038</v>
      </c>
      <c r="M284">
        <f t="shared" si="97"/>
        <v>2010</v>
      </c>
      <c r="Q284">
        <f t="shared" si="98"/>
        <v>2010</v>
      </c>
      <c r="X284" s="14"/>
      <c r="Y284" s="15"/>
      <c r="AA284" s="4"/>
      <c r="AC284" s="4"/>
    </row>
    <row r="285" spans="1:29" x14ac:dyDescent="0.25">
      <c r="A285" s="2">
        <v>40360</v>
      </c>
      <c r="C285">
        <v>553</v>
      </c>
      <c r="E285" s="3"/>
      <c r="G285" s="4">
        <f>SUM(F281:F284)</f>
        <v>239479</v>
      </c>
      <c r="H285" s="4"/>
      <c r="I285" s="4" t="str">
        <f t="shared" si="101"/>
        <v/>
      </c>
      <c r="K285" t="str">
        <f t="shared" si="102"/>
        <v/>
      </c>
      <c r="M285" t="str">
        <f t="shared" si="97"/>
        <v/>
      </c>
      <c r="Q285">
        <f t="shared" si="98"/>
        <v>2010</v>
      </c>
      <c r="X285" s="14"/>
      <c r="Y285" s="15"/>
      <c r="AC285" s="4"/>
    </row>
    <row r="286" spans="1:29" x14ac:dyDescent="0.25">
      <c r="A286" s="2">
        <v>40383</v>
      </c>
      <c r="B286" s="4">
        <v>57602.489999999991</v>
      </c>
      <c r="D286" s="3">
        <f t="shared" ref="D286:D291" si="107">((A286-$A$285)/($A$292-$A$285))*($C$292-$C$285)+C$285</f>
        <v>554.25</v>
      </c>
      <c r="E286" s="3">
        <f t="shared" ref="E286:E291" si="108">ROUND($C$524/D286,3)</f>
        <v>1.4359999999999999</v>
      </c>
      <c r="F286" s="4">
        <f t="shared" ref="F286:F291" si="109">ROUND(IF(B286*E286&gt;0,B286*E286,0),0)</f>
        <v>82717</v>
      </c>
      <c r="I286" s="4">
        <f t="shared" si="101"/>
        <v>57602.489999999991</v>
      </c>
      <c r="K286">
        <f t="shared" si="102"/>
        <v>11.323182545542329</v>
      </c>
      <c r="M286">
        <f t="shared" si="97"/>
        <v>2010</v>
      </c>
      <c r="Q286">
        <f t="shared" si="98"/>
        <v>2010</v>
      </c>
      <c r="X286" s="14"/>
      <c r="Y286" s="15"/>
      <c r="AA286" s="4"/>
      <c r="AC286" s="4"/>
    </row>
    <row r="287" spans="1:29" x14ac:dyDescent="0.25">
      <c r="A287" s="2">
        <v>40406</v>
      </c>
      <c r="B287" s="4">
        <v>39983.29</v>
      </c>
      <c r="D287" s="3">
        <f t="shared" si="107"/>
        <v>555.5</v>
      </c>
      <c r="E287" s="3">
        <f t="shared" si="108"/>
        <v>1.4330000000000001</v>
      </c>
      <c r="F287" s="4">
        <f t="shared" si="109"/>
        <v>57296</v>
      </c>
      <c r="I287" s="4" t="str">
        <f t="shared" si="101"/>
        <v/>
      </c>
      <c r="K287">
        <f t="shared" si="102"/>
        <v>10.955987044660269</v>
      </c>
      <c r="M287">
        <f t="shared" si="97"/>
        <v>2010</v>
      </c>
      <c r="Q287">
        <f t="shared" si="98"/>
        <v>2010</v>
      </c>
      <c r="X287" s="14"/>
      <c r="Y287" s="15"/>
      <c r="AA287" s="4"/>
      <c r="AC287" s="4"/>
    </row>
    <row r="288" spans="1:29" x14ac:dyDescent="0.25">
      <c r="A288" s="2">
        <v>40407</v>
      </c>
      <c r="B288" s="4">
        <v>1588.8799999999951</v>
      </c>
      <c r="D288" s="3">
        <f t="shared" si="107"/>
        <v>555.554347826087</v>
      </c>
      <c r="E288" s="3">
        <f t="shared" si="108"/>
        <v>1.4330000000000001</v>
      </c>
      <c r="F288" s="4">
        <f t="shared" si="109"/>
        <v>2277</v>
      </c>
      <c r="I288" s="4" t="str">
        <f t="shared" si="101"/>
        <v/>
      </c>
      <c r="K288">
        <f t="shared" si="102"/>
        <v>7.7305547933365677</v>
      </c>
      <c r="M288">
        <f t="shared" si="97"/>
        <v>2010</v>
      </c>
      <c r="Q288">
        <f t="shared" si="98"/>
        <v>2010</v>
      </c>
      <c r="X288" s="14"/>
      <c r="Y288" s="15"/>
      <c r="AA288" s="4"/>
      <c r="AC288" s="4"/>
    </row>
    <row r="289" spans="1:29" x14ac:dyDescent="0.25">
      <c r="A289" s="2">
        <v>40413</v>
      </c>
      <c r="B289" s="4">
        <v>13681.539999999997</v>
      </c>
      <c r="D289" s="3">
        <f t="shared" si="107"/>
        <v>555.88043478260875</v>
      </c>
      <c r="E289" s="3">
        <f t="shared" si="108"/>
        <v>1.4319999999999999</v>
      </c>
      <c r="F289" s="4">
        <f t="shared" si="109"/>
        <v>19592</v>
      </c>
      <c r="I289" s="4" t="str">
        <f t="shared" si="101"/>
        <v/>
      </c>
      <c r="K289">
        <f t="shared" si="102"/>
        <v>9.8828748264785347</v>
      </c>
      <c r="M289">
        <f t="shared" si="97"/>
        <v>2010</v>
      </c>
      <c r="Q289">
        <f t="shared" si="98"/>
        <v>2010</v>
      </c>
      <c r="X289" s="14"/>
      <c r="Y289" s="15"/>
      <c r="AA289" s="4"/>
      <c r="AC289" s="4"/>
    </row>
    <row r="290" spans="1:29" x14ac:dyDescent="0.25">
      <c r="A290" s="2">
        <v>40421</v>
      </c>
      <c r="B290" s="4">
        <v>42588.86</v>
      </c>
      <c r="D290" s="3">
        <f t="shared" si="107"/>
        <v>556.31521739130437</v>
      </c>
      <c r="E290" s="3">
        <f t="shared" si="108"/>
        <v>1.431</v>
      </c>
      <c r="F290" s="4">
        <f t="shared" si="109"/>
        <v>60945</v>
      </c>
      <c r="I290" s="4" t="str">
        <f t="shared" si="101"/>
        <v/>
      </c>
      <c r="K290">
        <f t="shared" si="102"/>
        <v>11.017721496286658</v>
      </c>
      <c r="M290">
        <f t="shared" si="97"/>
        <v>2010</v>
      </c>
      <c r="Q290">
        <f t="shared" si="98"/>
        <v>2010</v>
      </c>
      <c r="X290" s="14"/>
      <c r="Y290" s="15"/>
      <c r="AA290" s="4"/>
      <c r="AC290" s="4"/>
    </row>
    <row r="291" spans="1:29" x14ac:dyDescent="0.25">
      <c r="A291" s="2">
        <v>40433</v>
      </c>
      <c r="B291" s="4">
        <v>12896.929999999998</v>
      </c>
      <c r="D291" s="3">
        <f t="shared" si="107"/>
        <v>556.96739130434787</v>
      </c>
      <c r="E291" s="3">
        <f t="shared" si="108"/>
        <v>1.429</v>
      </c>
      <c r="F291" s="4">
        <f t="shared" si="109"/>
        <v>18430</v>
      </c>
      <c r="I291" s="4" t="str">
        <f t="shared" si="101"/>
        <v/>
      </c>
      <c r="K291">
        <f t="shared" si="102"/>
        <v>9.8217194764785649</v>
      </c>
      <c r="M291">
        <f t="shared" si="97"/>
        <v>2010</v>
      </c>
      <c r="Q291">
        <f t="shared" si="98"/>
        <v>2010</v>
      </c>
      <c r="X291" s="14"/>
      <c r="Y291" s="15"/>
      <c r="AA291" s="4"/>
      <c r="AC291" s="4"/>
    </row>
    <row r="292" spans="1:29" x14ac:dyDescent="0.25">
      <c r="A292" s="2">
        <v>40544</v>
      </c>
      <c r="C292">
        <v>563</v>
      </c>
      <c r="E292" s="3"/>
      <c r="G292" s="4">
        <f>SUM(F286:F291)</f>
        <v>241257</v>
      </c>
      <c r="H292" s="4">
        <f>SUM(G285:G292)</f>
        <v>480736</v>
      </c>
      <c r="I292" s="4" t="str">
        <f t="shared" si="101"/>
        <v/>
      </c>
      <c r="K292" t="str">
        <f t="shared" si="102"/>
        <v/>
      </c>
      <c r="M292" t="str">
        <f t="shared" si="97"/>
        <v/>
      </c>
      <c r="Q292">
        <f t="shared" si="98"/>
        <v>2011</v>
      </c>
      <c r="X292" s="14"/>
      <c r="Y292" s="15"/>
      <c r="AC292" s="4"/>
    </row>
    <row r="293" spans="1:29" x14ac:dyDescent="0.25">
      <c r="A293" s="2">
        <v>40552</v>
      </c>
      <c r="B293" s="4">
        <v>118096.37999999999</v>
      </c>
      <c r="D293" s="3">
        <f t="shared" ref="D293:D299" si="110">((A293-$A$292)/($A$300-$A$292))*($C$300-$C$292)+C$292</f>
        <v>563.66298342541438</v>
      </c>
      <c r="E293" s="3">
        <f t="shared" ref="E293:E299" si="111">ROUND($C$524/D293,3)</f>
        <v>1.4119999999999999</v>
      </c>
      <c r="F293" s="4">
        <f t="shared" ref="F293:F299" si="112">ROUND(IF(B293*E293&gt;0,B293*E293,0),0)</f>
        <v>166752</v>
      </c>
      <c r="I293" s="4">
        <f t="shared" si="101"/>
        <v>118096.37999999999</v>
      </c>
      <c r="K293">
        <f t="shared" si="102"/>
        <v>12.024263488796883</v>
      </c>
      <c r="M293">
        <f t="shared" si="97"/>
        <v>2011</v>
      </c>
      <c r="Q293">
        <f t="shared" si="98"/>
        <v>2011</v>
      </c>
      <c r="X293" s="14"/>
      <c r="Y293" s="15"/>
      <c r="AA293" s="4"/>
      <c r="AC293" s="4"/>
    </row>
    <row r="294" spans="1:29" x14ac:dyDescent="0.25">
      <c r="A294" s="2">
        <v>40575</v>
      </c>
      <c r="B294" s="4">
        <v>549115.18999999994</v>
      </c>
      <c r="D294" s="3">
        <f t="shared" si="110"/>
        <v>565.56906077348071</v>
      </c>
      <c r="E294" s="3">
        <f t="shared" si="111"/>
        <v>1.407</v>
      </c>
      <c r="F294" s="4">
        <f t="shared" si="112"/>
        <v>772605</v>
      </c>
      <c r="I294" s="4">
        <f t="shared" si="101"/>
        <v>549115.18999999994</v>
      </c>
      <c r="K294">
        <f t="shared" si="102"/>
        <v>13.55752329446587</v>
      </c>
      <c r="M294">
        <f t="shared" si="97"/>
        <v>2011</v>
      </c>
      <c r="Q294">
        <f t="shared" si="98"/>
        <v>2011</v>
      </c>
      <c r="X294" s="14"/>
      <c r="Y294" s="15"/>
      <c r="AA294" s="4"/>
      <c r="AC294" s="4"/>
    </row>
    <row r="295" spans="1:29" x14ac:dyDescent="0.25">
      <c r="A295" s="2">
        <v>40578</v>
      </c>
      <c r="B295" s="4">
        <v>420485.92999999993</v>
      </c>
      <c r="D295" s="3">
        <f t="shared" si="110"/>
        <v>565.81767955801104</v>
      </c>
      <c r="E295" s="3">
        <f t="shared" si="111"/>
        <v>1.407</v>
      </c>
      <c r="F295" s="4">
        <f t="shared" si="112"/>
        <v>591624</v>
      </c>
      <c r="I295" s="4">
        <f t="shared" si="101"/>
        <v>420485.92999999993</v>
      </c>
      <c r="K295">
        <f t="shared" si="102"/>
        <v>13.29062607580112</v>
      </c>
      <c r="M295">
        <f t="shared" si="97"/>
        <v>2011</v>
      </c>
      <c r="Q295">
        <f t="shared" si="98"/>
        <v>2011</v>
      </c>
      <c r="X295" s="14"/>
      <c r="Y295" s="15"/>
      <c r="AA295" s="4"/>
      <c r="AC295" s="4"/>
    </row>
    <row r="296" spans="1:29" x14ac:dyDescent="0.25">
      <c r="A296" s="2">
        <v>40659</v>
      </c>
      <c r="B296" s="4">
        <v>175701.71000000002</v>
      </c>
      <c r="D296" s="3">
        <f t="shared" si="110"/>
        <v>572.53038674033144</v>
      </c>
      <c r="E296" s="3">
        <f t="shared" si="111"/>
        <v>1.39</v>
      </c>
      <c r="F296" s="4">
        <f t="shared" si="112"/>
        <v>244225</v>
      </c>
      <c r="I296" s="4">
        <f t="shared" si="101"/>
        <v>175701.71000000002</v>
      </c>
      <c r="K296">
        <f t="shared" si="102"/>
        <v>12.405846753769005</v>
      </c>
      <c r="M296">
        <f t="shared" si="97"/>
        <v>2011</v>
      </c>
      <c r="Q296">
        <f t="shared" si="98"/>
        <v>2011</v>
      </c>
      <c r="X296" s="14"/>
      <c r="Y296" s="15"/>
      <c r="AA296" s="4"/>
      <c r="AC296" s="4"/>
    </row>
    <row r="297" spans="1:29" x14ac:dyDescent="0.25">
      <c r="A297" s="2">
        <v>40684</v>
      </c>
      <c r="B297" s="4">
        <v>42593.000000000007</v>
      </c>
      <c r="D297" s="3">
        <f t="shared" si="110"/>
        <v>574.60220994475139</v>
      </c>
      <c r="E297" s="3">
        <f t="shared" si="111"/>
        <v>1.385</v>
      </c>
      <c r="F297" s="4">
        <f t="shared" si="112"/>
        <v>58991</v>
      </c>
      <c r="I297" s="4" t="str">
        <f t="shared" si="101"/>
        <v/>
      </c>
      <c r="K297">
        <f t="shared" si="102"/>
        <v>10.985145339146051</v>
      </c>
      <c r="M297">
        <f t="shared" si="97"/>
        <v>2011</v>
      </c>
      <c r="Q297">
        <f t="shared" si="98"/>
        <v>2011</v>
      </c>
      <c r="X297" s="14"/>
      <c r="Y297" s="15"/>
      <c r="AA297" s="4"/>
      <c r="AC297" s="4"/>
    </row>
    <row r="298" spans="1:29" x14ac:dyDescent="0.25">
      <c r="A298" s="2">
        <v>40700</v>
      </c>
      <c r="B298" s="4">
        <v>69100.390000000014</v>
      </c>
      <c r="D298" s="3">
        <f t="shared" si="110"/>
        <v>575.92817679558016</v>
      </c>
      <c r="E298" s="3">
        <f t="shared" si="111"/>
        <v>1.3819999999999999</v>
      </c>
      <c r="F298" s="4">
        <f t="shared" si="112"/>
        <v>95497</v>
      </c>
      <c r="I298" s="4">
        <f t="shared" si="101"/>
        <v>69100.390000000014</v>
      </c>
      <c r="K298">
        <f t="shared" si="102"/>
        <v>11.466847379079523</v>
      </c>
      <c r="M298">
        <f t="shared" si="97"/>
        <v>2011</v>
      </c>
      <c r="Q298">
        <f t="shared" si="98"/>
        <v>2011</v>
      </c>
      <c r="X298" s="14"/>
      <c r="Y298" s="15"/>
      <c r="AA298" s="4"/>
      <c r="AC298" s="4"/>
    </row>
    <row r="299" spans="1:29" x14ac:dyDescent="0.25">
      <c r="A299" s="2">
        <v>40713</v>
      </c>
      <c r="B299" s="4">
        <v>69759.62</v>
      </c>
      <c r="D299" s="3">
        <f t="shared" si="110"/>
        <v>577.00552486187848</v>
      </c>
      <c r="E299" s="3">
        <f t="shared" si="111"/>
        <v>1.38</v>
      </c>
      <c r="F299" s="4">
        <f t="shared" si="112"/>
        <v>96268</v>
      </c>
      <c r="I299" s="4">
        <f t="shared" si="101"/>
        <v>69759.62</v>
      </c>
      <c r="K299">
        <f t="shared" si="102"/>
        <v>11.474894110489432</v>
      </c>
      <c r="M299">
        <f t="shared" si="97"/>
        <v>2011</v>
      </c>
      <c r="Q299">
        <f t="shared" si="98"/>
        <v>2011</v>
      </c>
      <c r="X299" s="14"/>
      <c r="Y299" s="15"/>
      <c r="AA299" s="4"/>
      <c r="AC299" s="4"/>
    </row>
    <row r="300" spans="1:29" x14ac:dyDescent="0.25">
      <c r="A300" s="2">
        <v>40725</v>
      </c>
      <c r="C300">
        <v>578</v>
      </c>
      <c r="E300" s="3"/>
      <c r="G300" s="4">
        <f>SUM(F293:F299)</f>
        <v>2025962</v>
      </c>
      <c r="H300" s="4"/>
      <c r="I300" s="4" t="str">
        <f t="shared" si="101"/>
        <v/>
      </c>
      <c r="K300" t="str">
        <f t="shared" si="102"/>
        <v/>
      </c>
      <c r="M300" t="str">
        <f t="shared" si="97"/>
        <v/>
      </c>
      <c r="Q300">
        <f t="shared" si="98"/>
        <v>2011</v>
      </c>
      <c r="X300" s="14"/>
      <c r="Y300" s="15"/>
      <c r="AC300" s="4"/>
    </row>
    <row r="301" spans="1:29" x14ac:dyDescent="0.25">
      <c r="A301" s="2">
        <v>40726</v>
      </c>
      <c r="B301" s="4">
        <v>20071.100000000002</v>
      </c>
      <c r="D301" s="3">
        <f t="shared" ref="D301:D313" si="113">((A301-$A$300)/($A$314-$A$300))*($C$314-$C$300)+C$300</f>
        <v>578.02173913043475</v>
      </c>
      <c r="E301" s="3">
        <f t="shared" ref="E301:E313" si="114">ROUND($C$524/D301,3)</f>
        <v>1.377</v>
      </c>
      <c r="F301" s="4">
        <f t="shared" ref="F301:F313" si="115">ROUND(IF(B301*E301&gt;0,B301*E301,0),0)</f>
        <v>27638</v>
      </c>
      <c r="G301" s="4"/>
      <c r="H301" s="4"/>
      <c r="I301" s="4" t="str">
        <f t="shared" si="101"/>
        <v/>
      </c>
      <c r="K301">
        <f t="shared" si="102"/>
        <v>10.22694346820639</v>
      </c>
      <c r="M301">
        <f t="shared" si="97"/>
        <v>2011</v>
      </c>
      <c r="Q301">
        <f t="shared" si="98"/>
        <v>2011</v>
      </c>
      <c r="X301" s="14"/>
      <c r="Y301" s="15"/>
      <c r="AC301" s="4"/>
    </row>
    <row r="302" spans="1:29" x14ac:dyDescent="0.25">
      <c r="A302" s="2">
        <v>40729</v>
      </c>
      <c r="B302" s="4">
        <v>17109.07</v>
      </c>
      <c r="D302" s="3">
        <f t="shared" si="113"/>
        <v>578.08695652173913</v>
      </c>
      <c r="E302" s="3">
        <f t="shared" si="114"/>
        <v>1.377</v>
      </c>
      <c r="F302" s="4">
        <f t="shared" si="115"/>
        <v>23559</v>
      </c>
      <c r="G302" s="4"/>
      <c r="H302" s="4"/>
      <c r="I302" s="4" t="str">
        <f t="shared" si="101"/>
        <v/>
      </c>
      <c r="K302">
        <f t="shared" si="102"/>
        <v>10.067271230976672</v>
      </c>
      <c r="M302">
        <f t="shared" si="97"/>
        <v>2011</v>
      </c>
      <c r="Q302">
        <f t="shared" si="98"/>
        <v>2011</v>
      </c>
      <c r="X302" s="14"/>
      <c r="Y302" s="15"/>
      <c r="AA302" s="4"/>
      <c r="AC302" s="4"/>
    </row>
    <row r="303" spans="1:29" x14ac:dyDescent="0.25">
      <c r="A303" s="2">
        <v>40730</v>
      </c>
      <c r="B303" s="4">
        <v>44730.670000000013</v>
      </c>
      <c r="D303" s="3">
        <f t="shared" si="113"/>
        <v>578.10869565217388</v>
      </c>
      <c r="E303" s="3">
        <f t="shared" si="114"/>
        <v>1.377</v>
      </c>
      <c r="F303" s="4">
        <f t="shared" si="115"/>
        <v>61594</v>
      </c>
      <c r="G303" s="4"/>
      <c r="H303" s="4"/>
      <c r="I303" s="4" t="str">
        <f t="shared" si="101"/>
        <v/>
      </c>
      <c r="K303">
        <f t="shared" si="102"/>
        <v>11.028321894822689</v>
      </c>
      <c r="M303">
        <f t="shared" si="97"/>
        <v>2011</v>
      </c>
      <c r="Q303">
        <f t="shared" si="98"/>
        <v>2011</v>
      </c>
      <c r="X303" s="14"/>
      <c r="Y303" s="15"/>
      <c r="AA303" s="4"/>
      <c r="AC303" s="4"/>
    </row>
    <row r="304" spans="1:29" x14ac:dyDescent="0.25">
      <c r="A304" s="2">
        <v>40738</v>
      </c>
      <c r="B304" s="4">
        <v>23476.799999999996</v>
      </c>
      <c r="D304" s="3">
        <f t="shared" si="113"/>
        <v>578.28260869565213</v>
      </c>
      <c r="E304" s="3">
        <f t="shared" si="114"/>
        <v>1.3759999999999999</v>
      </c>
      <c r="F304" s="4">
        <f t="shared" si="115"/>
        <v>32304</v>
      </c>
      <c r="G304" s="4"/>
      <c r="H304" s="4"/>
      <c r="I304" s="4" t="str">
        <f t="shared" si="101"/>
        <v/>
      </c>
      <c r="K304">
        <f t="shared" si="102"/>
        <v>10.382948717964354</v>
      </c>
      <c r="M304">
        <f t="shared" si="97"/>
        <v>2011</v>
      </c>
      <c r="Q304">
        <f t="shared" si="98"/>
        <v>2011</v>
      </c>
      <c r="X304" s="14"/>
      <c r="Y304" s="15"/>
      <c r="AA304" s="4"/>
      <c r="AC304" s="4"/>
    </row>
    <row r="305" spans="1:29" x14ac:dyDescent="0.25">
      <c r="A305" s="2">
        <v>40749</v>
      </c>
      <c r="B305" s="4">
        <v>55043.12000000001</v>
      </c>
      <c r="D305" s="3">
        <f t="shared" si="113"/>
        <v>578.52173913043475</v>
      </c>
      <c r="E305" s="3">
        <f t="shared" si="114"/>
        <v>1.3759999999999999</v>
      </c>
      <c r="F305" s="4">
        <f t="shared" si="115"/>
        <v>75739</v>
      </c>
      <c r="G305" s="4"/>
      <c r="H305" s="4"/>
      <c r="I305" s="4">
        <f t="shared" si="101"/>
        <v>55043.12000000001</v>
      </c>
      <c r="K305">
        <f t="shared" si="102"/>
        <v>11.235052896558296</v>
      </c>
      <c r="M305">
        <f t="shared" si="97"/>
        <v>2011</v>
      </c>
      <c r="Q305">
        <f t="shared" si="98"/>
        <v>2011</v>
      </c>
      <c r="X305" s="14"/>
      <c r="Y305" s="15"/>
      <c r="AA305" s="4"/>
      <c r="AC305" s="4"/>
    </row>
    <row r="306" spans="1:29" x14ac:dyDescent="0.25">
      <c r="A306" s="2">
        <v>40750</v>
      </c>
      <c r="B306" s="4">
        <v>28833.360000000001</v>
      </c>
      <c r="D306" s="3">
        <f t="shared" si="113"/>
        <v>578.54347826086962</v>
      </c>
      <c r="E306" s="3">
        <f t="shared" si="114"/>
        <v>1.3759999999999999</v>
      </c>
      <c r="F306" s="4">
        <f t="shared" si="115"/>
        <v>39675</v>
      </c>
      <c r="G306" s="4"/>
      <c r="H306" s="4"/>
      <c r="I306" s="4" t="str">
        <f t="shared" si="101"/>
        <v/>
      </c>
      <c r="K306">
        <f t="shared" si="102"/>
        <v>10.588469068618076</v>
      </c>
      <c r="M306">
        <f t="shared" si="97"/>
        <v>2011</v>
      </c>
      <c r="Q306">
        <f t="shared" si="98"/>
        <v>2011</v>
      </c>
      <c r="X306" s="14"/>
      <c r="Y306" s="15"/>
      <c r="AA306" s="4"/>
      <c r="AC306" s="4"/>
    </row>
    <row r="307" spans="1:29" x14ac:dyDescent="0.25">
      <c r="A307" s="2">
        <v>40769</v>
      </c>
      <c r="B307" s="4">
        <v>32829.81</v>
      </c>
      <c r="D307" s="3">
        <f t="shared" si="113"/>
        <v>578.95652173913038</v>
      </c>
      <c r="E307" s="3">
        <f t="shared" si="114"/>
        <v>1.375</v>
      </c>
      <c r="F307" s="4">
        <f t="shared" si="115"/>
        <v>45141</v>
      </c>
      <c r="G307" s="4"/>
      <c r="H307" s="4"/>
      <c r="I307" s="4" t="str">
        <f t="shared" si="101"/>
        <v/>
      </c>
      <c r="K307">
        <f t="shared" si="102"/>
        <v>10.717545954207843</v>
      </c>
      <c r="M307">
        <f t="shared" si="97"/>
        <v>2011</v>
      </c>
      <c r="Q307">
        <f t="shared" si="98"/>
        <v>2011</v>
      </c>
      <c r="X307" s="14"/>
      <c r="Y307" s="15"/>
      <c r="AA307" s="4"/>
      <c r="AC307" s="4"/>
    </row>
    <row r="308" spans="1:29" x14ac:dyDescent="0.25">
      <c r="A308" s="2">
        <v>40773</v>
      </c>
      <c r="B308" s="4">
        <v>20585.050000000003</v>
      </c>
      <c r="D308" s="3">
        <f t="shared" si="113"/>
        <v>579.04347826086962</v>
      </c>
      <c r="E308" s="3">
        <f t="shared" si="114"/>
        <v>1.375</v>
      </c>
      <c r="F308" s="4">
        <f t="shared" si="115"/>
        <v>28304</v>
      </c>
      <c r="G308" s="4"/>
      <c r="H308" s="4"/>
      <c r="I308" s="4" t="str">
        <f t="shared" si="101"/>
        <v/>
      </c>
      <c r="K308">
        <f t="shared" si="102"/>
        <v>10.25077409427271</v>
      </c>
      <c r="M308">
        <f t="shared" si="97"/>
        <v>2011</v>
      </c>
      <c r="Q308">
        <f t="shared" si="98"/>
        <v>2011</v>
      </c>
      <c r="X308" s="14"/>
      <c r="Y308" s="15"/>
      <c r="AA308" s="4"/>
      <c r="AC308" s="4"/>
    </row>
    <row r="309" spans="1:29" x14ac:dyDescent="0.25">
      <c r="A309" s="2">
        <v>40779</v>
      </c>
      <c r="B309" s="4">
        <v>450334.40000000014</v>
      </c>
      <c r="D309" s="3">
        <f t="shared" si="113"/>
        <v>579.17391304347825</v>
      </c>
      <c r="E309" s="3">
        <f t="shared" si="114"/>
        <v>1.3740000000000001</v>
      </c>
      <c r="F309" s="4">
        <f t="shared" si="115"/>
        <v>618759</v>
      </c>
      <c r="G309" s="4"/>
      <c r="H309" s="4"/>
      <c r="I309" s="4">
        <f t="shared" si="101"/>
        <v>450334.40000000014</v>
      </c>
      <c r="K309">
        <f t="shared" si="102"/>
        <v>13.335471890687419</v>
      </c>
      <c r="M309">
        <f t="shared" si="97"/>
        <v>2011</v>
      </c>
      <c r="Q309">
        <f t="shared" si="98"/>
        <v>2011</v>
      </c>
      <c r="X309" s="14"/>
      <c r="Y309" s="15"/>
      <c r="AA309" s="4"/>
      <c r="AC309" s="4"/>
    </row>
    <row r="310" spans="1:29" x14ac:dyDescent="0.25">
      <c r="A310" s="2">
        <v>40789</v>
      </c>
      <c r="B310" s="4">
        <v>475136.47000000009</v>
      </c>
      <c r="D310" s="3">
        <f t="shared" si="113"/>
        <v>579.39130434782612</v>
      </c>
      <c r="E310" s="3">
        <f t="shared" si="114"/>
        <v>1.3740000000000001</v>
      </c>
      <c r="F310" s="4">
        <f t="shared" si="115"/>
        <v>652838</v>
      </c>
      <c r="G310" s="4"/>
      <c r="H310" s="4"/>
      <c r="I310" s="4">
        <f t="shared" si="101"/>
        <v>475136.47000000009</v>
      </c>
      <c r="K310">
        <f t="shared" si="102"/>
        <v>13.38908354081584</v>
      </c>
      <c r="M310">
        <f t="shared" si="97"/>
        <v>2011</v>
      </c>
      <c r="Q310">
        <f t="shared" si="98"/>
        <v>2011</v>
      </c>
      <c r="X310" s="14"/>
      <c r="Y310" s="15"/>
      <c r="AA310" s="4"/>
      <c r="AC310" s="4"/>
    </row>
    <row r="311" spans="1:29" x14ac:dyDescent="0.25">
      <c r="A311" s="2">
        <v>40815</v>
      </c>
      <c r="B311" s="4">
        <v>173385.50000000006</v>
      </c>
      <c r="D311" s="3">
        <f t="shared" si="113"/>
        <v>579.95652173913038</v>
      </c>
      <c r="E311" s="3">
        <f t="shared" si="114"/>
        <v>1.373</v>
      </c>
      <c r="F311" s="4">
        <f t="shared" si="115"/>
        <v>238058</v>
      </c>
      <c r="G311" s="4"/>
      <c r="H311" s="4"/>
      <c r="I311" s="4">
        <f t="shared" si="101"/>
        <v>173385.50000000006</v>
      </c>
      <c r="K311">
        <f t="shared" si="102"/>
        <v>12.380270844933957</v>
      </c>
      <c r="M311">
        <f t="shared" si="97"/>
        <v>2011</v>
      </c>
      <c r="Q311">
        <f t="shared" si="98"/>
        <v>2011</v>
      </c>
      <c r="X311" s="14"/>
      <c r="Y311" s="15"/>
      <c r="AA311" s="4"/>
      <c r="AC311" s="4"/>
    </row>
    <row r="312" spans="1:29" x14ac:dyDescent="0.25">
      <c r="A312" s="2">
        <v>40828</v>
      </c>
      <c r="B312" s="4">
        <v>42968.520000000004</v>
      </c>
      <c r="D312" s="3">
        <f t="shared" si="113"/>
        <v>580.23913043478262</v>
      </c>
      <c r="E312" s="3">
        <f t="shared" si="114"/>
        <v>1.3720000000000001</v>
      </c>
      <c r="F312" s="4">
        <f t="shared" si="115"/>
        <v>58953</v>
      </c>
      <c r="G312" s="4"/>
      <c r="H312" s="4"/>
      <c r="I312" s="4" t="str">
        <f t="shared" si="101"/>
        <v/>
      </c>
      <c r="K312">
        <f t="shared" si="102"/>
        <v>10.984492562845178</v>
      </c>
      <c r="M312">
        <f t="shared" si="97"/>
        <v>2011</v>
      </c>
      <c r="Q312">
        <f t="shared" si="98"/>
        <v>2011</v>
      </c>
      <c r="X312" s="14"/>
      <c r="Y312" s="15"/>
      <c r="AA312" s="4"/>
      <c r="AC312" s="4"/>
    </row>
    <row r="313" spans="1:29" x14ac:dyDescent="0.25">
      <c r="A313" s="2">
        <v>40899</v>
      </c>
      <c r="B313" s="4">
        <v>33819.019999999997</v>
      </c>
      <c r="D313" s="3">
        <f t="shared" si="113"/>
        <v>581.78260869565213</v>
      </c>
      <c r="E313" s="3">
        <f t="shared" si="114"/>
        <v>1.3680000000000001</v>
      </c>
      <c r="F313" s="4">
        <f t="shared" si="115"/>
        <v>46264</v>
      </c>
      <c r="G313" s="4"/>
      <c r="H313" s="4"/>
      <c r="I313" s="4" t="str">
        <f t="shared" si="101"/>
        <v/>
      </c>
      <c r="K313">
        <f t="shared" si="102"/>
        <v>10.742128464296366</v>
      </c>
      <c r="M313">
        <f t="shared" si="97"/>
        <v>2011</v>
      </c>
      <c r="Q313">
        <f t="shared" si="98"/>
        <v>2011</v>
      </c>
      <c r="X313" s="14"/>
      <c r="Y313" s="15"/>
      <c r="AA313" s="4"/>
      <c r="AC313" s="4"/>
    </row>
    <row r="314" spans="1:29" x14ac:dyDescent="0.25">
      <c r="A314" s="2">
        <v>40909</v>
      </c>
      <c r="C314">
        <v>582</v>
      </c>
      <c r="E314" s="3"/>
      <c r="G314" s="4">
        <f>SUM(F301:F313)</f>
        <v>1948826</v>
      </c>
      <c r="H314" s="4">
        <f>SUM(F293:F313)</f>
        <v>3974788</v>
      </c>
      <c r="I314" s="4" t="str">
        <f t="shared" si="101"/>
        <v/>
      </c>
      <c r="K314" t="str">
        <f t="shared" si="102"/>
        <v/>
      </c>
      <c r="M314" t="str">
        <f t="shared" si="97"/>
        <v/>
      </c>
      <c r="Q314">
        <f t="shared" si="98"/>
        <v>2012</v>
      </c>
      <c r="X314" s="14"/>
      <c r="Y314" s="15"/>
      <c r="AC314" s="4"/>
    </row>
    <row r="315" spans="1:29" x14ac:dyDescent="0.25">
      <c r="A315" s="2">
        <v>40917</v>
      </c>
      <c r="B315" s="4">
        <v>29297.690000000017</v>
      </c>
      <c r="D315" s="3">
        <f t="shared" ref="D315:D325" si="116">((A315-$A$314)/($A$327-$A$314))*($C$327-$C$314)+C$314</f>
        <v>582.43956043956041</v>
      </c>
      <c r="E315" s="3">
        <f t="shared" ref="E315:E326" si="117">ROUND($C$524/D315,3)</f>
        <v>1.367</v>
      </c>
      <c r="F315" s="4">
        <f t="shared" ref="F315:F326" si="118">ROUND(IF(B315*E315&gt;0,B315*E315,0),0)</f>
        <v>40050</v>
      </c>
      <c r="G315" s="4"/>
      <c r="H315" s="4"/>
      <c r="I315" s="4" t="str">
        <f t="shared" si="101"/>
        <v/>
      </c>
      <c r="K315">
        <f t="shared" si="102"/>
        <v>10.597882510048525</v>
      </c>
      <c r="M315">
        <f t="shared" si="97"/>
        <v>2012</v>
      </c>
      <c r="Q315">
        <f t="shared" si="98"/>
        <v>2012</v>
      </c>
      <c r="X315" s="14"/>
      <c r="Y315" s="15"/>
      <c r="AA315" s="4"/>
      <c r="AC315" s="4"/>
    </row>
    <row r="316" spans="1:29" x14ac:dyDescent="0.25">
      <c r="A316" s="2">
        <v>40933</v>
      </c>
      <c r="B316" s="4">
        <v>251475.05000000016</v>
      </c>
      <c r="D316" s="3">
        <f t="shared" si="116"/>
        <v>583.31868131868134</v>
      </c>
      <c r="E316" s="3">
        <f t="shared" si="117"/>
        <v>1.365</v>
      </c>
      <c r="F316" s="4">
        <f t="shared" si="118"/>
        <v>343263</v>
      </c>
      <c r="G316" s="4"/>
      <c r="H316" s="4"/>
      <c r="I316" s="4">
        <f t="shared" si="101"/>
        <v>251475.05000000016</v>
      </c>
      <c r="K316">
        <f t="shared" si="102"/>
        <v>12.746253487466364</v>
      </c>
      <c r="M316">
        <f t="shared" si="97"/>
        <v>2012</v>
      </c>
      <c r="Q316">
        <f t="shared" si="98"/>
        <v>2012</v>
      </c>
      <c r="X316" s="14"/>
      <c r="Y316" s="15"/>
      <c r="AA316" s="4"/>
      <c r="AC316" s="4"/>
    </row>
    <row r="317" spans="1:29" x14ac:dyDescent="0.25">
      <c r="A317" s="2">
        <v>40943</v>
      </c>
      <c r="B317" s="4">
        <v>29858.369999999966</v>
      </c>
      <c r="D317" s="3">
        <f t="shared" si="116"/>
        <v>583.86813186813185</v>
      </c>
      <c r="E317" s="3">
        <f t="shared" si="117"/>
        <v>1.363</v>
      </c>
      <c r="F317" s="4">
        <f t="shared" si="118"/>
        <v>40697</v>
      </c>
      <c r="G317" s="4"/>
      <c r="H317" s="4"/>
      <c r="I317" s="4" t="str">
        <f t="shared" si="101"/>
        <v/>
      </c>
      <c r="K317">
        <f t="shared" si="102"/>
        <v>10.613908634239897</v>
      </c>
      <c r="M317">
        <f t="shared" si="97"/>
        <v>2012</v>
      </c>
      <c r="Q317">
        <f t="shared" si="98"/>
        <v>2012</v>
      </c>
      <c r="X317" s="14"/>
      <c r="Y317" s="15"/>
      <c r="AA317" s="4"/>
      <c r="AC317" s="4"/>
    </row>
    <row r="318" spans="1:29" x14ac:dyDescent="0.25">
      <c r="A318" s="2">
        <v>40957</v>
      </c>
      <c r="B318" s="4">
        <v>154057.97999999989</v>
      </c>
      <c r="D318" s="3">
        <f t="shared" si="116"/>
        <v>584.63736263736268</v>
      </c>
      <c r="E318" s="3">
        <f t="shared" si="117"/>
        <v>1.3620000000000001</v>
      </c>
      <c r="F318" s="4">
        <f t="shared" si="118"/>
        <v>209827</v>
      </c>
      <c r="G318" s="4"/>
      <c r="H318" s="4"/>
      <c r="I318" s="4">
        <f t="shared" si="101"/>
        <v>154057.97999999989</v>
      </c>
      <c r="K318">
        <f t="shared" si="102"/>
        <v>12.254038511773684</v>
      </c>
      <c r="M318">
        <f t="shared" si="97"/>
        <v>2012</v>
      </c>
      <c r="Q318">
        <f t="shared" si="98"/>
        <v>2012</v>
      </c>
      <c r="X318" s="14"/>
      <c r="Y318" s="15"/>
      <c r="AA318" s="4"/>
      <c r="AC318" s="4"/>
    </row>
    <row r="319" spans="1:29" x14ac:dyDescent="0.25">
      <c r="A319" s="2">
        <v>40963</v>
      </c>
      <c r="B319" s="4">
        <v>46697.21999999995</v>
      </c>
      <c r="D319" s="3">
        <f t="shared" si="116"/>
        <v>584.96703296703299</v>
      </c>
      <c r="E319" s="3">
        <f t="shared" si="117"/>
        <v>1.361</v>
      </c>
      <c r="F319" s="4">
        <f t="shared" si="118"/>
        <v>63555</v>
      </c>
      <c r="G319" s="4"/>
      <c r="H319" s="4"/>
      <c r="I319" s="4" t="str">
        <f t="shared" si="101"/>
        <v/>
      </c>
      <c r="K319">
        <f t="shared" si="102"/>
        <v>11.059659636646478</v>
      </c>
      <c r="M319">
        <f t="shared" si="97"/>
        <v>2012</v>
      </c>
      <c r="Q319">
        <f t="shared" si="98"/>
        <v>2012</v>
      </c>
      <c r="X319" s="14"/>
      <c r="Y319" s="15"/>
      <c r="AA319" s="4"/>
      <c r="AC319" s="4"/>
    </row>
    <row r="320" spans="1:29" x14ac:dyDescent="0.25">
      <c r="A320" s="2">
        <v>40987</v>
      </c>
      <c r="B320" s="4">
        <v>187329.6700000001</v>
      </c>
      <c r="D320" s="3">
        <f t="shared" si="116"/>
        <v>586.28571428571433</v>
      </c>
      <c r="E320" s="3">
        <f t="shared" si="117"/>
        <v>1.3580000000000001</v>
      </c>
      <c r="F320" s="4">
        <f t="shared" si="118"/>
        <v>254394</v>
      </c>
      <c r="G320" s="4"/>
      <c r="H320" s="4"/>
      <c r="I320" s="4">
        <f t="shared" si="101"/>
        <v>187329.6700000001</v>
      </c>
      <c r="K320">
        <f t="shared" si="102"/>
        <v>12.446638313992876</v>
      </c>
      <c r="M320">
        <f t="shared" si="97"/>
        <v>2012</v>
      </c>
      <c r="Q320">
        <f t="shared" si="98"/>
        <v>2012</v>
      </c>
      <c r="X320" s="14"/>
      <c r="Y320" s="15"/>
      <c r="AA320" s="4"/>
      <c r="AC320" s="4"/>
    </row>
    <row r="321" spans="1:29" x14ac:dyDescent="0.25">
      <c r="A321" s="2">
        <v>41001</v>
      </c>
      <c r="B321" s="4">
        <v>46554.970000000016</v>
      </c>
      <c r="D321" s="3">
        <f t="shared" si="116"/>
        <v>587.05494505494505</v>
      </c>
      <c r="E321" s="3">
        <f t="shared" si="117"/>
        <v>1.3560000000000001</v>
      </c>
      <c r="F321" s="4">
        <f t="shared" si="118"/>
        <v>63129</v>
      </c>
      <c r="G321" s="4"/>
      <c r="H321" s="4"/>
      <c r="I321" s="4" t="str">
        <f t="shared" si="101"/>
        <v/>
      </c>
      <c r="K321">
        <f t="shared" si="102"/>
        <v>11.052928233441529</v>
      </c>
      <c r="M321">
        <f t="shared" si="97"/>
        <v>2012</v>
      </c>
      <c r="Q321">
        <f t="shared" si="98"/>
        <v>2012</v>
      </c>
      <c r="X321" s="14"/>
      <c r="Y321" s="15"/>
      <c r="AA321" s="4"/>
      <c r="AC321" s="4"/>
    </row>
    <row r="322" spans="1:29" x14ac:dyDescent="0.25">
      <c r="A322" s="2">
        <v>41019</v>
      </c>
      <c r="B322" s="4">
        <v>120510.03000000004</v>
      </c>
      <c r="D322" s="3">
        <f t="shared" si="116"/>
        <v>588.04395604395609</v>
      </c>
      <c r="E322" s="3">
        <f t="shared" si="117"/>
        <v>1.3540000000000001</v>
      </c>
      <c r="F322" s="4">
        <f t="shared" si="118"/>
        <v>163171</v>
      </c>
      <c r="G322" s="4"/>
      <c r="H322" s="4"/>
      <c r="I322" s="4">
        <f t="shared" si="101"/>
        <v>120510.03000000004</v>
      </c>
      <c r="K322">
        <f t="shared" si="102"/>
        <v>12.002551439453487</v>
      </c>
      <c r="M322">
        <f t="shared" si="97"/>
        <v>2012</v>
      </c>
      <c r="Q322">
        <f t="shared" si="98"/>
        <v>2012</v>
      </c>
      <c r="X322" s="14"/>
      <c r="Y322" s="15"/>
      <c r="AA322" s="4"/>
      <c r="AC322" s="4"/>
    </row>
    <row r="323" spans="1:29" x14ac:dyDescent="0.25">
      <c r="A323" s="2">
        <v>41039</v>
      </c>
      <c r="B323" s="4">
        <v>128096.04999999994</v>
      </c>
      <c r="D323" s="3">
        <f t="shared" si="116"/>
        <v>589.14285714285711</v>
      </c>
      <c r="E323" s="3">
        <f t="shared" si="117"/>
        <v>1.351</v>
      </c>
      <c r="F323" s="4">
        <f t="shared" si="118"/>
        <v>173058</v>
      </c>
      <c r="G323" s="4"/>
      <c r="H323" s="4"/>
      <c r="I323" s="4">
        <f t="shared" si="101"/>
        <v>128096.04999999994</v>
      </c>
      <c r="K323">
        <f t="shared" si="102"/>
        <v>12.061380711102537</v>
      </c>
      <c r="M323">
        <f t="shared" si="97"/>
        <v>2012</v>
      </c>
      <c r="Q323">
        <f t="shared" si="98"/>
        <v>2012</v>
      </c>
      <c r="X323" s="14"/>
      <c r="Y323" s="15"/>
      <c r="AA323" s="4"/>
      <c r="AC323" s="4"/>
    </row>
    <row r="324" spans="1:29" x14ac:dyDescent="0.25">
      <c r="A324" s="2">
        <v>41060</v>
      </c>
      <c r="B324" s="4">
        <v>92867.7</v>
      </c>
      <c r="D324" s="3">
        <f t="shared" si="116"/>
        <v>590.2967032967033</v>
      </c>
      <c r="E324" s="3">
        <f t="shared" si="117"/>
        <v>1.3480000000000001</v>
      </c>
      <c r="F324" s="4">
        <f t="shared" si="118"/>
        <v>125186</v>
      </c>
      <c r="G324" s="4"/>
      <c r="H324" s="4"/>
      <c r="I324" s="4">
        <f t="shared" si="101"/>
        <v>92867.7</v>
      </c>
      <c r="K324">
        <f t="shared" si="102"/>
        <v>11.737553191151834</v>
      </c>
      <c r="M324">
        <f t="shared" si="97"/>
        <v>2012</v>
      </c>
      <c r="Q324">
        <f t="shared" si="98"/>
        <v>2012</v>
      </c>
      <c r="X324" s="14"/>
      <c r="Y324" s="15"/>
      <c r="AA324" s="4"/>
      <c r="AC324" s="4"/>
    </row>
    <row r="325" spans="1:29" x14ac:dyDescent="0.25">
      <c r="A325" s="2">
        <v>41066</v>
      </c>
      <c r="B325" s="4">
        <v>162034.9500000001</v>
      </c>
      <c r="D325" s="3">
        <f t="shared" si="116"/>
        <v>590.62637362637361</v>
      </c>
      <c r="E325" s="3">
        <f t="shared" si="117"/>
        <v>1.3480000000000001</v>
      </c>
      <c r="F325" s="4">
        <f t="shared" si="118"/>
        <v>218423</v>
      </c>
      <c r="G325" s="4"/>
      <c r="H325" s="4"/>
      <c r="I325" s="4">
        <f t="shared" si="101"/>
        <v>162034.9500000001</v>
      </c>
      <c r="K325">
        <f t="shared" si="102"/>
        <v>12.29418934417669</v>
      </c>
      <c r="M325">
        <f t="shared" si="97"/>
        <v>2012</v>
      </c>
      <c r="Q325">
        <f t="shared" si="98"/>
        <v>2012</v>
      </c>
      <c r="X325" s="14"/>
      <c r="Y325" s="15"/>
      <c r="AA325" s="4"/>
      <c r="AC325" s="4"/>
    </row>
    <row r="326" spans="1:29" x14ac:dyDescent="0.25">
      <c r="A326" s="2">
        <v>41072</v>
      </c>
      <c r="B326" s="4">
        <v>562895.71999999939</v>
      </c>
      <c r="D326" s="3">
        <f>((A326-$A$314)/($A$327-$A$314))*($C$327-$C$314)+C$314</f>
        <v>590.95604395604391</v>
      </c>
      <c r="E326" s="3">
        <f t="shared" si="117"/>
        <v>1.347</v>
      </c>
      <c r="F326" s="4">
        <f t="shared" si="118"/>
        <v>758221</v>
      </c>
      <c r="G326" s="4"/>
      <c r="H326" s="4"/>
      <c r="I326" s="4">
        <f t="shared" si="101"/>
        <v>562895.71999999939</v>
      </c>
      <c r="K326">
        <f t="shared" si="102"/>
        <v>13.538729565369469</v>
      </c>
      <c r="M326">
        <f t="shared" si="97"/>
        <v>2012</v>
      </c>
      <c r="Q326">
        <f t="shared" si="98"/>
        <v>2012</v>
      </c>
      <c r="X326" s="14"/>
      <c r="Y326" s="15"/>
      <c r="AA326" s="4"/>
      <c r="AC326" s="4"/>
    </row>
    <row r="327" spans="1:29" x14ac:dyDescent="0.25">
      <c r="A327" s="2">
        <v>41091</v>
      </c>
      <c r="C327">
        <v>592</v>
      </c>
      <c r="E327" s="3"/>
      <c r="G327" s="4">
        <f>SUM(F315:F326)</f>
        <v>2452974</v>
      </c>
      <c r="H327" s="4"/>
      <c r="I327" s="4" t="str">
        <f t="shared" si="101"/>
        <v/>
      </c>
      <c r="K327" t="str">
        <f t="shared" si="102"/>
        <v/>
      </c>
      <c r="M327" t="str">
        <f t="shared" ref="M327:M390" si="119">IF(B327=0,"",YEAR(A327))</f>
        <v/>
      </c>
      <c r="Q327">
        <f t="shared" si="98"/>
        <v>2012</v>
      </c>
      <c r="X327" s="14"/>
      <c r="Y327" s="15"/>
      <c r="AC327" s="4"/>
    </row>
    <row r="328" spans="1:29" x14ac:dyDescent="0.25">
      <c r="A328" s="2">
        <v>41103</v>
      </c>
      <c r="B328" s="4">
        <v>51000.650000000016</v>
      </c>
      <c r="D328" s="3">
        <f t="shared" ref="D328:D343" si="120">((A328-$A$327)/($A$345-$A$327))*($C$345-$C$327)+C$327</f>
        <v>592.97826086956525</v>
      </c>
      <c r="E328" s="3">
        <f t="shared" ref="E328:E344" si="121">ROUND($C$524/D328,3)</f>
        <v>1.3420000000000001</v>
      </c>
      <c r="F328" s="4">
        <f t="shared" ref="F328:F344" si="122">ROUND(IF(B328*E328&gt;0,B328*E328,0),0)</f>
        <v>68443</v>
      </c>
      <c r="G328" s="4"/>
      <c r="H328" s="4"/>
      <c r="I328" s="4">
        <f t="shared" si="101"/>
        <v>51000.650000000016</v>
      </c>
      <c r="K328">
        <f t="shared" si="102"/>
        <v>11.133754695272774</v>
      </c>
      <c r="M328">
        <f t="shared" si="119"/>
        <v>2012</v>
      </c>
      <c r="Q328">
        <f t="shared" ref="Q328:Q391" si="123">YEAR(A328)</f>
        <v>2012</v>
      </c>
      <c r="X328" s="14"/>
      <c r="Y328" s="15"/>
      <c r="AA328" s="4"/>
      <c r="AC328" s="4"/>
    </row>
    <row r="329" spans="1:29" x14ac:dyDescent="0.25">
      <c r="A329" s="2">
        <v>41107</v>
      </c>
      <c r="B329" s="4">
        <v>34703.72</v>
      </c>
      <c r="D329" s="3">
        <f t="shared" si="120"/>
        <v>593.304347826087</v>
      </c>
      <c r="E329" s="3">
        <f t="shared" si="121"/>
        <v>1.3420000000000001</v>
      </c>
      <c r="F329" s="4">
        <f t="shared" si="122"/>
        <v>46572</v>
      </c>
      <c r="G329" s="4"/>
      <c r="H329" s="4"/>
      <c r="I329" s="4" t="str">
        <f t="shared" si="101"/>
        <v/>
      </c>
      <c r="K329">
        <f t="shared" si="102"/>
        <v>10.748763203349387</v>
      </c>
      <c r="M329">
        <f t="shared" si="119"/>
        <v>2012</v>
      </c>
      <c r="Q329">
        <f t="shared" si="123"/>
        <v>2012</v>
      </c>
      <c r="X329" s="14"/>
      <c r="Y329" s="15"/>
      <c r="AA329" s="4"/>
      <c r="AC329" s="4"/>
    </row>
    <row r="330" spans="1:29" x14ac:dyDescent="0.25">
      <c r="A330" s="2">
        <v>41111</v>
      </c>
      <c r="B330" s="4">
        <v>82061.87999999999</v>
      </c>
      <c r="D330" s="3">
        <f t="shared" si="120"/>
        <v>593.63043478260875</v>
      </c>
      <c r="E330" s="3">
        <f t="shared" si="121"/>
        <v>1.341</v>
      </c>
      <c r="F330" s="4">
        <f t="shared" si="122"/>
        <v>110045</v>
      </c>
      <c r="G330" s="4"/>
      <c r="H330" s="4"/>
      <c r="I330" s="4">
        <f t="shared" si="101"/>
        <v>82061.87999999999</v>
      </c>
      <c r="K330">
        <f t="shared" si="102"/>
        <v>11.608644480099093</v>
      </c>
      <c r="M330">
        <f t="shared" si="119"/>
        <v>2012</v>
      </c>
      <c r="Q330">
        <f t="shared" si="123"/>
        <v>2012</v>
      </c>
      <c r="X330" s="14"/>
      <c r="Y330" s="15"/>
      <c r="AA330" s="4"/>
      <c r="AC330" s="4"/>
    </row>
    <row r="331" spans="1:29" x14ac:dyDescent="0.25">
      <c r="A331" s="2">
        <v>41118</v>
      </c>
      <c r="B331" s="4">
        <v>32793.840000000004</v>
      </c>
      <c r="D331" s="3">
        <f t="shared" si="120"/>
        <v>594.20108695652175</v>
      </c>
      <c r="E331" s="3">
        <f t="shared" si="121"/>
        <v>1.34</v>
      </c>
      <c r="F331" s="4">
        <f t="shared" si="122"/>
        <v>43944</v>
      </c>
      <c r="G331" s="4"/>
      <c r="H331" s="4"/>
      <c r="I331" s="4" t="str">
        <f t="shared" si="101"/>
        <v/>
      </c>
      <c r="K331">
        <f t="shared" si="102"/>
        <v>10.690665585819461</v>
      </c>
      <c r="M331">
        <f t="shared" si="119"/>
        <v>2012</v>
      </c>
      <c r="Q331">
        <f t="shared" si="123"/>
        <v>2012</v>
      </c>
      <c r="X331" s="14"/>
      <c r="Y331" s="15"/>
      <c r="AA331" s="4"/>
      <c r="AC331" s="4"/>
    </row>
    <row r="332" spans="1:29" x14ac:dyDescent="0.25">
      <c r="A332" s="2">
        <v>41126</v>
      </c>
      <c r="B332" s="4">
        <v>11962.859999999999</v>
      </c>
      <c r="D332" s="3">
        <f t="shared" si="120"/>
        <v>594.85326086956525</v>
      </c>
      <c r="E332" s="3">
        <f t="shared" si="121"/>
        <v>1.3380000000000001</v>
      </c>
      <c r="F332" s="4">
        <f t="shared" si="122"/>
        <v>16006</v>
      </c>
      <c r="G332" s="4"/>
      <c r="H332" s="4"/>
      <c r="I332" s="4" t="str">
        <f t="shared" si="101"/>
        <v/>
      </c>
      <c r="K332">
        <f t="shared" si="102"/>
        <v>9.6807380910583163</v>
      </c>
      <c r="M332">
        <f t="shared" si="119"/>
        <v>2012</v>
      </c>
      <c r="Q332">
        <f t="shared" si="123"/>
        <v>2012</v>
      </c>
      <c r="X332" s="14"/>
      <c r="Y332" s="15"/>
      <c r="AA332" s="4"/>
      <c r="AC332" s="4"/>
    </row>
    <row r="333" spans="1:29" x14ac:dyDescent="0.25">
      <c r="A333" s="2">
        <v>41127</v>
      </c>
      <c r="B333" s="4">
        <v>19972.53000000001</v>
      </c>
      <c r="D333" s="3">
        <f t="shared" si="120"/>
        <v>594.93478260869563</v>
      </c>
      <c r="E333" s="3">
        <f t="shared" si="121"/>
        <v>1.3380000000000001</v>
      </c>
      <c r="F333" s="4">
        <f t="shared" si="122"/>
        <v>26723</v>
      </c>
      <c r="G333" s="4"/>
      <c r="H333" s="4"/>
      <c r="I333" s="4" t="str">
        <f t="shared" si="101"/>
        <v/>
      </c>
      <c r="K333">
        <f t="shared" si="102"/>
        <v>10.193289070126445</v>
      </c>
      <c r="M333">
        <f t="shared" si="119"/>
        <v>2012</v>
      </c>
      <c r="Q333">
        <f t="shared" si="123"/>
        <v>2012</v>
      </c>
      <c r="X333" s="14"/>
      <c r="Y333" s="15"/>
      <c r="AA333" s="4"/>
      <c r="AC333" s="4"/>
    </row>
    <row r="334" spans="1:29" x14ac:dyDescent="0.25">
      <c r="A334" s="2">
        <v>41131</v>
      </c>
      <c r="B334" s="4">
        <v>35349.600000000013</v>
      </c>
      <c r="D334" s="3">
        <f t="shared" si="120"/>
        <v>595.26086956521738</v>
      </c>
      <c r="E334" s="3">
        <f t="shared" si="121"/>
        <v>1.337</v>
      </c>
      <c r="F334" s="4">
        <f t="shared" si="122"/>
        <v>47262</v>
      </c>
      <c r="G334" s="4"/>
      <c r="H334" s="4"/>
      <c r="I334" s="4" t="str">
        <f t="shared" si="101"/>
        <v/>
      </c>
      <c r="K334">
        <f t="shared" si="102"/>
        <v>10.76347065396325</v>
      </c>
      <c r="M334">
        <f t="shared" si="119"/>
        <v>2012</v>
      </c>
      <c r="Q334">
        <f t="shared" si="123"/>
        <v>2012</v>
      </c>
      <c r="X334" s="14"/>
      <c r="Y334" s="15"/>
      <c r="AA334" s="4"/>
      <c r="AC334" s="4"/>
    </row>
    <row r="335" spans="1:29" x14ac:dyDescent="0.25">
      <c r="A335" s="2">
        <v>41139</v>
      </c>
      <c r="B335" s="4">
        <v>57427.179999999986</v>
      </c>
      <c r="D335" s="3">
        <f t="shared" si="120"/>
        <v>595.91304347826087</v>
      </c>
      <c r="E335" s="3">
        <f t="shared" si="121"/>
        <v>1.3360000000000001</v>
      </c>
      <c r="F335" s="4">
        <f t="shared" si="122"/>
        <v>76723</v>
      </c>
      <c r="G335" s="4"/>
      <c r="H335" s="4"/>
      <c r="I335" s="4">
        <f t="shared" si="101"/>
        <v>57427.179999999986</v>
      </c>
      <c r="K335">
        <f t="shared" si="102"/>
        <v>11.247953064511053</v>
      </c>
      <c r="M335">
        <f t="shared" si="119"/>
        <v>2012</v>
      </c>
      <c r="Q335">
        <f t="shared" si="123"/>
        <v>2012</v>
      </c>
      <c r="X335" s="14"/>
      <c r="Y335" s="15"/>
      <c r="AA335" s="4"/>
      <c r="AC335" s="4"/>
    </row>
    <row r="336" spans="1:29" x14ac:dyDescent="0.25">
      <c r="A336" s="2">
        <v>41149</v>
      </c>
      <c r="B336" s="4">
        <v>34729.5</v>
      </c>
      <c r="D336" s="3">
        <f t="shared" si="120"/>
        <v>596.72826086956525</v>
      </c>
      <c r="E336" s="3">
        <f t="shared" si="121"/>
        <v>1.3340000000000001</v>
      </c>
      <c r="F336" s="4">
        <f t="shared" si="122"/>
        <v>46329</v>
      </c>
      <c r="G336" s="4"/>
      <c r="H336" s="4"/>
      <c r="I336" s="4" t="str">
        <f t="shared" ref="I336:I348" si="124">IF(B336&gt;50000,B336,"")</f>
        <v/>
      </c>
      <c r="K336">
        <f t="shared" si="102"/>
        <v>10.743526696352795</v>
      </c>
      <c r="M336">
        <f t="shared" si="119"/>
        <v>2012</v>
      </c>
      <c r="Q336">
        <f t="shared" si="123"/>
        <v>2012</v>
      </c>
      <c r="X336" s="14"/>
      <c r="Y336" s="15"/>
      <c r="AA336" s="4"/>
      <c r="AC336" s="4"/>
    </row>
    <row r="337" spans="1:29" x14ac:dyDescent="0.25">
      <c r="A337" s="2">
        <v>41182</v>
      </c>
      <c r="B337" s="4">
        <v>35126.249999999985</v>
      </c>
      <c r="D337" s="3">
        <f t="shared" si="120"/>
        <v>599.41847826086962</v>
      </c>
      <c r="E337" s="3">
        <f t="shared" si="121"/>
        <v>1.3280000000000001</v>
      </c>
      <c r="F337" s="4">
        <f t="shared" si="122"/>
        <v>46648</v>
      </c>
      <c r="G337" s="4"/>
      <c r="H337" s="4"/>
      <c r="I337" s="4" t="str">
        <f t="shared" si="124"/>
        <v/>
      </c>
      <c r="K337">
        <f t="shared" ref="K337:K348" si="125">IF(B337&gt;0,LN(B337*E337),"")</f>
        <v>10.750378044245691</v>
      </c>
      <c r="M337">
        <f t="shared" si="119"/>
        <v>2012</v>
      </c>
      <c r="Q337">
        <f t="shared" si="123"/>
        <v>2012</v>
      </c>
      <c r="X337" s="14"/>
      <c r="Y337" s="15"/>
      <c r="AA337" s="4"/>
      <c r="AC337" s="4"/>
    </row>
    <row r="338" spans="1:29" x14ac:dyDescent="0.25">
      <c r="A338" s="2">
        <v>41216</v>
      </c>
      <c r="B338" s="4">
        <v>25922.079999999987</v>
      </c>
      <c r="D338" s="3">
        <f t="shared" si="120"/>
        <v>602.19021739130437</v>
      </c>
      <c r="E338" s="3">
        <f t="shared" si="121"/>
        <v>1.3220000000000001</v>
      </c>
      <c r="F338" s="4">
        <f t="shared" si="122"/>
        <v>34269</v>
      </c>
      <c r="G338" s="4"/>
      <c r="H338" s="4"/>
      <c r="I338" s="4" t="str">
        <f t="shared" si="124"/>
        <v/>
      </c>
      <c r="K338">
        <f t="shared" si="125"/>
        <v>10.441996135589674</v>
      </c>
      <c r="M338">
        <f t="shared" si="119"/>
        <v>2012</v>
      </c>
      <c r="Q338">
        <f t="shared" si="123"/>
        <v>2012</v>
      </c>
      <c r="X338" s="14"/>
      <c r="Y338" s="15"/>
      <c r="AA338" s="4"/>
      <c r="AC338" s="4"/>
    </row>
    <row r="339" spans="1:29" x14ac:dyDescent="0.25">
      <c r="A339" s="2">
        <v>41239</v>
      </c>
      <c r="B339" s="4">
        <v>57555.05000000001</v>
      </c>
      <c r="D339" s="3">
        <f t="shared" si="120"/>
        <v>604.06521739130437</v>
      </c>
      <c r="E339" s="3">
        <f t="shared" si="121"/>
        <v>1.3180000000000001</v>
      </c>
      <c r="F339" s="4">
        <f t="shared" si="122"/>
        <v>75858</v>
      </c>
      <c r="G339" s="4"/>
      <c r="H339" s="4"/>
      <c r="I339" s="4">
        <f t="shared" si="124"/>
        <v>57555.05000000001</v>
      </c>
      <c r="K339">
        <f t="shared" si="125"/>
        <v>11.236612596163354</v>
      </c>
      <c r="M339">
        <f t="shared" si="119"/>
        <v>2012</v>
      </c>
      <c r="Q339">
        <f t="shared" si="123"/>
        <v>2012</v>
      </c>
      <c r="X339" s="14"/>
      <c r="Y339" s="15"/>
      <c r="AA339" s="4"/>
      <c r="AC339" s="4"/>
    </row>
    <row r="340" spans="1:29" x14ac:dyDescent="0.25">
      <c r="A340" s="2">
        <v>41247</v>
      </c>
      <c r="B340" s="4">
        <v>29189.150000000016</v>
      </c>
      <c r="D340" s="3">
        <f t="shared" si="120"/>
        <v>604.71739130434787</v>
      </c>
      <c r="E340" s="3">
        <f t="shared" si="121"/>
        <v>1.3160000000000001</v>
      </c>
      <c r="F340" s="4">
        <f t="shared" si="122"/>
        <v>38413</v>
      </c>
      <c r="G340" s="4"/>
      <c r="H340" s="4"/>
      <c r="I340" s="4" t="str">
        <f t="shared" si="124"/>
        <v/>
      </c>
      <c r="K340">
        <f t="shared" si="125"/>
        <v>10.55614917676581</v>
      </c>
      <c r="M340">
        <f t="shared" si="119"/>
        <v>2012</v>
      </c>
      <c r="Q340">
        <f t="shared" si="123"/>
        <v>2012</v>
      </c>
      <c r="X340" s="14"/>
      <c r="Y340" s="15"/>
      <c r="AA340" s="4"/>
      <c r="AC340" s="4"/>
    </row>
    <row r="341" spans="1:29" x14ac:dyDescent="0.25">
      <c r="A341" s="2">
        <v>41252</v>
      </c>
      <c r="B341" s="4">
        <v>31846.339999999989</v>
      </c>
      <c r="D341" s="3">
        <f t="shared" si="120"/>
        <v>605.125</v>
      </c>
      <c r="E341" s="3">
        <f t="shared" si="121"/>
        <v>1.3149999999999999</v>
      </c>
      <c r="F341" s="4">
        <f t="shared" si="122"/>
        <v>41878</v>
      </c>
      <c r="G341" s="4"/>
      <c r="H341" s="4"/>
      <c r="I341" s="4" t="str">
        <f t="shared" si="124"/>
        <v/>
      </c>
      <c r="K341">
        <f t="shared" si="125"/>
        <v>10.642514406369186</v>
      </c>
      <c r="M341">
        <f t="shared" si="119"/>
        <v>2012</v>
      </c>
      <c r="Q341">
        <f t="shared" si="123"/>
        <v>2012</v>
      </c>
      <c r="X341" s="14"/>
      <c r="Y341" s="15"/>
      <c r="AA341" s="4"/>
      <c r="AC341" s="4"/>
    </row>
    <row r="342" spans="1:29" x14ac:dyDescent="0.25">
      <c r="A342" s="2">
        <v>41259</v>
      </c>
      <c r="B342" s="4">
        <v>25139.969999999994</v>
      </c>
      <c r="D342" s="3">
        <f t="shared" si="120"/>
        <v>605.695652173913</v>
      </c>
      <c r="E342" s="3">
        <f t="shared" si="121"/>
        <v>1.3140000000000001</v>
      </c>
      <c r="F342" s="4">
        <f t="shared" si="122"/>
        <v>33034</v>
      </c>
      <c r="G342" s="4"/>
      <c r="H342" s="4"/>
      <c r="I342" s="4" t="str">
        <f t="shared" si="124"/>
        <v/>
      </c>
      <c r="K342">
        <f t="shared" si="125"/>
        <v>10.405290208888523</v>
      </c>
      <c r="M342">
        <f t="shared" si="119"/>
        <v>2012</v>
      </c>
      <c r="Q342">
        <f t="shared" si="123"/>
        <v>2012</v>
      </c>
      <c r="X342" s="14"/>
      <c r="Y342" s="15"/>
      <c r="AA342" s="4"/>
      <c r="AC342" s="4"/>
    </row>
    <row r="343" spans="1:29" x14ac:dyDescent="0.25">
      <c r="A343" s="2">
        <v>41263</v>
      </c>
      <c r="B343" s="4">
        <v>384861.13</v>
      </c>
      <c r="D343" s="3">
        <f t="shared" si="120"/>
        <v>606.02173913043475</v>
      </c>
      <c r="E343" s="3">
        <f t="shared" si="121"/>
        <v>1.3129999999999999</v>
      </c>
      <c r="F343" s="4">
        <f t="shared" si="122"/>
        <v>505323</v>
      </c>
      <c r="G343" s="4"/>
      <c r="H343" s="4"/>
      <c r="I343" s="4">
        <f t="shared" si="124"/>
        <v>384861.13</v>
      </c>
      <c r="K343">
        <f t="shared" si="125"/>
        <v>13.132952442223518</v>
      </c>
      <c r="M343">
        <f t="shared" si="119"/>
        <v>2012</v>
      </c>
      <c r="Q343">
        <f t="shared" si="123"/>
        <v>2012</v>
      </c>
      <c r="X343" s="14"/>
      <c r="Y343" s="15"/>
      <c r="AA343" s="4"/>
      <c r="AC343" s="4"/>
    </row>
    <row r="344" spans="1:29" x14ac:dyDescent="0.25">
      <c r="A344" s="2">
        <v>41268</v>
      </c>
      <c r="B344" s="4">
        <v>845766.75999999989</v>
      </c>
      <c r="D344" s="3">
        <f>((A344-$A$327)/($A$345-$A$327))*($C$345-$C$327)+C$327</f>
        <v>606.429347826087</v>
      </c>
      <c r="E344" s="3">
        <f t="shared" si="121"/>
        <v>1.3129999999999999</v>
      </c>
      <c r="F344" s="4">
        <f t="shared" si="122"/>
        <v>1110492</v>
      </c>
      <c r="G344" s="4"/>
      <c r="H344" s="4"/>
      <c r="I344" s="4">
        <f t="shared" si="124"/>
        <v>845766.75999999989</v>
      </c>
      <c r="K344">
        <f t="shared" si="125"/>
        <v>13.920313498497977</v>
      </c>
      <c r="M344">
        <f t="shared" si="119"/>
        <v>2012</v>
      </c>
      <c r="Q344">
        <f t="shared" si="123"/>
        <v>2012</v>
      </c>
      <c r="X344" s="14"/>
      <c r="Y344" s="15"/>
      <c r="AA344" s="4"/>
      <c r="AC344" s="4"/>
    </row>
    <row r="345" spans="1:29" x14ac:dyDescent="0.25">
      <c r="A345" s="2">
        <v>41275</v>
      </c>
      <c r="C345">
        <v>607</v>
      </c>
      <c r="E345" s="3"/>
      <c r="G345" s="4">
        <f>SUM(F328:F344)</f>
        <v>2367962</v>
      </c>
      <c r="H345" s="4">
        <f>SUM(F315:F344)</f>
        <v>4820936</v>
      </c>
      <c r="I345" s="4" t="str">
        <f t="shared" si="124"/>
        <v/>
      </c>
      <c r="K345" t="str">
        <f t="shared" si="125"/>
        <v/>
      </c>
      <c r="M345" t="str">
        <f t="shared" si="119"/>
        <v/>
      </c>
      <c r="Q345">
        <f t="shared" si="123"/>
        <v>2013</v>
      </c>
      <c r="X345" s="14"/>
      <c r="Y345" s="15"/>
      <c r="AA345" s="4"/>
      <c r="AC345" s="4"/>
    </row>
    <row r="346" spans="1:29" x14ac:dyDescent="0.25">
      <c r="A346" s="2">
        <v>41283</v>
      </c>
      <c r="B346" s="4">
        <v>90784.76</v>
      </c>
      <c r="D346" s="3">
        <f>((A346-$A$345)/($A$355-$A$345))*($C$355-$C$345)+C$345</f>
        <v>607.39779005524861</v>
      </c>
      <c r="E346" s="3">
        <f t="shared" ref="E346:E354" si="126">ROUND($C$524/D346,3)</f>
        <v>1.3109999999999999</v>
      </c>
      <c r="F346" s="4">
        <f t="shared" ref="F346" si="127">ROUND(IF(B346*E346&gt;50000,B346*E346,0),0)</f>
        <v>119019</v>
      </c>
      <c r="G346" s="4"/>
      <c r="H346" s="4"/>
      <c r="I346" s="4">
        <f t="shared" si="124"/>
        <v>90784.76</v>
      </c>
      <c r="K346">
        <f t="shared" si="125"/>
        <v>11.68703691387431</v>
      </c>
      <c r="M346">
        <f t="shared" si="119"/>
        <v>2013</v>
      </c>
      <c r="Q346">
        <f t="shared" si="123"/>
        <v>2013</v>
      </c>
      <c r="X346" s="14"/>
      <c r="Y346" s="15"/>
      <c r="AA346" s="4"/>
      <c r="AC346" s="4"/>
    </row>
    <row r="347" spans="1:29" x14ac:dyDescent="0.25">
      <c r="A347" s="2">
        <v>41330</v>
      </c>
      <c r="B347" s="4">
        <v>134225.77000000008</v>
      </c>
      <c r="D347" s="3">
        <f>((A347-$A$345)/($A$355-$A$345))*($C$355-$C$345)+C$345</f>
        <v>609.73480662983422</v>
      </c>
      <c r="E347" s="3">
        <f t="shared" si="126"/>
        <v>1.3049999999999999</v>
      </c>
      <c r="F347" s="4">
        <f>ROUND(IF(B347*E347&gt;0,B347*E347,0),0)</f>
        <v>175165</v>
      </c>
      <c r="G347" s="4"/>
      <c r="H347" s="4"/>
      <c r="I347" s="4">
        <f t="shared" si="124"/>
        <v>134225.77000000008</v>
      </c>
      <c r="K347">
        <f t="shared" si="125"/>
        <v>12.073481552685218</v>
      </c>
      <c r="M347">
        <f t="shared" si="119"/>
        <v>2013</v>
      </c>
      <c r="Q347">
        <f t="shared" si="123"/>
        <v>2013</v>
      </c>
      <c r="X347" s="14"/>
      <c r="Y347" s="15"/>
      <c r="AA347" s="4"/>
      <c r="AC347" s="4"/>
    </row>
    <row r="348" spans="1:29" x14ac:dyDescent="0.25">
      <c r="A348" s="2">
        <v>41343</v>
      </c>
      <c r="B348" s="4">
        <v>75426.75</v>
      </c>
      <c r="D348" s="3">
        <f>((A348-$A$345)/($A$355-$A$345))*($C$355-$C$345)+C$345</f>
        <v>610.38121546961327</v>
      </c>
      <c r="E348" s="3">
        <f t="shared" si="126"/>
        <v>1.304</v>
      </c>
      <c r="F348" s="4">
        <f>ROUND(IF(B348*E348&gt;0,B348*E348,0),0)</f>
        <v>98356</v>
      </c>
      <c r="G348" s="4"/>
      <c r="H348" s="4"/>
      <c r="I348" s="4">
        <f t="shared" si="124"/>
        <v>75426.75</v>
      </c>
      <c r="K348">
        <f t="shared" si="125"/>
        <v>11.496353729118713</v>
      </c>
      <c r="M348">
        <f t="shared" si="119"/>
        <v>2013</v>
      </c>
      <c r="Q348">
        <f t="shared" si="123"/>
        <v>2013</v>
      </c>
      <c r="X348" s="14"/>
      <c r="Y348" s="15"/>
      <c r="AA348" s="4"/>
      <c r="AC348" s="4"/>
    </row>
    <row r="349" spans="1:29" x14ac:dyDescent="0.25">
      <c r="A349" s="2">
        <v>41366</v>
      </c>
      <c r="B349" s="4">
        <v>92008.599999999977</v>
      </c>
      <c r="D349" s="3">
        <f t="shared" ref="D349:D354" si="128">((A349-$A$345)/($A$355-$A$345))*($C$355-$C$345)+C$345</f>
        <v>611.52486187845307</v>
      </c>
      <c r="E349" s="3">
        <f t="shared" si="126"/>
        <v>1.302</v>
      </c>
      <c r="F349" s="4">
        <f t="shared" ref="F349:F412" si="129">ROUND(IF(B349*E349&gt;0,B349*E349,0),0)</f>
        <v>119795</v>
      </c>
      <c r="G349" s="4"/>
      <c r="H349" s="4"/>
      <c r="I349" s="4">
        <f t="shared" ref="I349:I385" si="130">IF(B349&gt;50000,B349,"")</f>
        <v>92008.599999999977</v>
      </c>
      <c r="K349">
        <f t="shared" ref="K349:K412" si="131">IF(B349&gt;0,LN(B349*E349),"")</f>
        <v>11.693538873709604</v>
      </c>
      <c r="M349">
        <f t="shared" si="119"/>
        <v>2013</v>
      </c>
      <c r="Q349">
        <f t="shared" si="123"/>
        <v>2013</v>
      </c>
      <c r="X349" s="14"/>
      <c r="Y349" s="15"/>
      <c r="AC349" s="4"/>
    </row>
    <row r="350" spans="1:29" x14ac:dyDescent="0.25">
      <c r="A350" s="2">
        <v>41403</v>
      </c>
      <c r="B350" s="4">
        <v>285421.49999999994</v>
      </c>
      <c r="D350" s="3">
        <f t="shared" si="128"/>
        <v>613.36464088397793</v>
      </c>
      <c r="E350" s="3">
        <f t="shared" si="126"/>
        <v>1.298</v>
      </c>
      <c r="F350" s="4">
        <f t="shared" si="129"/>
        <v>370477</v>
      </c>
      <c r="G350" s="4"/>
      <c r="H350" s="4"/>
      <c r="I350" s="4">
        <f t="shared" si="130"/>
        <v>285421.49999999994</v>
      </c>
      <c r="K350">
        <f t="shared" si="131"/>
        <v>12.822546932335547</v>
      </c>
      <c r="M350">
        <f t="shared" si="119"/>
        <v>2013</v>
      </c>
      <c r="Q350">
        <f t="shared" si="123"/>
        <v>2013</v>
      </c>
      <c r="X350" s="14"/>
      <c r="Y350" s="15"/>
      <c r="AC350" s="4"/>
    </row>
    <row r="351" spans="1:29" x14ac:dyDescent="0.25">
      <c r="A351" s="2">
        <v>41415</v>
      </c>
      <c r="B351" s="4">
        <v>152637.42000000001</v>
      </c>
      <c r="D351" s="3">
        <f t="shared" si="128"/>
        <v>613.96132596685084</v>
      </c>
      <c r="E351" s="3">
        <f t="shared" si="126"/>
        <v>1.296</v>
      </c>
      <c r="F351" s="4">
        <f t="shared" si="129"/>
        <v>197818</v>
      </c>
      <c r="G351" s="4"/>
      <c r="H351" s="4"/>
      <c r="I351" s="4">
        <f t="shared" si="130"/>
        <v>152637.42000000001</v>
      </c>
      <c r="K351">
        <f t="shared" si="131"/>
        <v>12.195103181953623</v>
      </c>
      <c r="M351">
        <f t="shared" si="119"/>
        <v>2013</v>
      </c>
      <c r="Q351">
        <f t="shared" si="123"/>
        <v>2013</v>
      </c>
      <c r="X351" s="14"/>
      <c r="Y351" s="15"/>
      <c r="AC351" s="4"/>
    </row>
    <row r="352" spans="1:29" x14ac:dyDescent="0.25">
      <c r="A352" s="2">
        <v>41427</v>
      </c>
      <c r="B352" s="4">
        <v>171026.59</v>
      </c>
      <c r="D352" s="3">
        <f t="shared" si="128"/>
        <v>614.55801104972375</v>
      </c>
      <c r="E352" s="3">
        <f t="shared" si="126"/>
        <v>1.2949999999999999</v>
      </c>
      <c r="F352" s="4">
        <f t="shared" si="129"/>
        <v>221479</v>
      </c>
      <c r="G352" s="4"/>
      <c r="H352" s="4"/>
      <c r="I352" s="4">
        <f t="shared" si="130"/>
        <v>171026.59</v>
      </c>
      <c r="K352">
        <f t="shared" si="131"/>
        <v>12.308085015623904</v>
      </c>
      <c r="M352">
        <f t="shared" si="119"/>
        <v>2013</v>
      </c>
      <c r="Q352">
        <f t="shared" si="123"/>
        <v>2013</v>
      </c>
      <c r="X352" s="14"/>
      <c r="Y352" s="15"/>
      <c r="AC352" s="4"/>
    </row>
    <row r="353" spans="1:29" x14ac:dyDescent="0.25">
      <c r="A353" s="2">
        <v>41431</v>
      </c>
      <c r="B353" s="4">
        <v>305697.32</v>
      </c>
      <c r="D353" s="3">
        <f t="shared" si="128"/>
        <v>614.75690607734805</v>
      </c>
      <c r="E353" s="3">
        <f t="shared" si="126"/>
        <v>1.2949999999999999</v>
      </c>
      <c r="F353" s="4">
        <f t="shared" si="129"/>
        <v>395878</v>
      </c>
      <c r="G353" s="4"/>
      <c r="H353" s="4"/>
      <c r="I353" s="4">
        <f t="shared" si="130"/>
        <v>305697.32</v>
      </c>
      <c r="K353">
        <f t="shared" si="131"/>
        <v>12.888861436227197</v>
      </c>
      <c r="M353">
        <f t="shared" si="119"/>
        <v>2013</v>
      </c>
      <c r="Q353">
        <f t="shared" si="123"/>
        <v>2013</v>
      </c>
      <c r="X353" s="14"/>
      <c r="Y353" s="15"/>
      <c r="AC353" s="4"/>
    </row>
    <row r="354" spans="1:29" x14ac:dyDescent="0.25">
      <c r="A354" s="2">
        <v>41434</v>
      </c>
      <c r="B354" s="4">
        <v>122671.97000000006</v>
      </c>
      <c r="D354" s="3">
        <f t="shared" si="128"/>
        <v>614.90607734806633</v>
      </c>
      <c r="E354" s="3">
        <f t="shared" si="126"/>
        <v>1.2949999999999999</v>
      </c>
      <c r="F354" s="4">
        <f t="shared" si="129"/>
        <v>158860</v>
      </c>
      <c r="G354" s="4"/>
      <c r="H354" s="4"/>
      <c r="I354" s="4">
        <f t="shared" si="130"/>
        <v>122671.97000000006</v>
      </c>
      <c r="K354">
        <f t="shared" si="131"/>
        <v>11.975779856395564</v>
      </c>
      <c r="M354">
        <f t="shared" si="119"/>
        <v>2013</v>
      </c>
      <c r="Q354">
        <f t="shared" si="123"/>
        <v>2013</v>
      </c>
      <c r="X354" s="14"/>
      <c r="Y354" s="15"/>
      <c r="AC354" s="4"/>
    </row>
    <row r="355" spans="1:29" x14ac:dyDescent="0.25">
      <c r="A355" s="2">
        <v>41456</v>
      </c>
      <c r="B355" s="4"/>
      <c r="C355">
        <v>616</v>
      </c>
      <c r="E355" s="3"/>
      <c r="F355" s="4"/>
      <c r="G355" s="4">
        <f>SUM(F346:F354)</f>
        <v>1856847</v>
      </c>
      <c r="H355" s="4"/>
      <c r="I355" s="4" t="str">
        <f t="shared" si="130"/>
        <v/>
      </c>
      <c r="K355" t="str">
        <f t="shared" si="131"/>
        <v/>
      </c>
      <c r="M355" t="str">
        <f t="shared" si="119"/>
        <v/>
      </c>
      <c r="Q355">
        <f t="shared" si="123"/>
        <v>2013</v>
      </c>
      <c r="AC355" s="4"/>
    </row>
    <row r="356" spans="1:29" x14ac:dyDescent="0.25">
      <c r="A356" s="2">
        <v>41474</v>
      </c>
      <c r="B356" s="4">
        <v>63997.719999999987</v>
      </c>
      <c r="D356" s="3">
        <f>((A356-$A$355)/($A$364-$A$355))*($C$364-$C$355)+C$355</f>
        <v>617.07608695652175</v>
      </c>
      <c r="E356" s="3">
        <f t="shared" ref="E356:E363" si="132">ROUND($C$524/D356,3)</f>
        <v>1.29</v>
      </c>
      <c r="F356" s="4">
        <f t="shared" si="129"/>
        <v>82557</v>
      </c>
      <c r="G356" s="4"/>
      <c r="H356" s="4"/>
      <c r="I356" s="4">
        <f t="shared" si="130"/>
        <v>63997.719999999987</v>
      </c>
      <c r="K356">
        <f t="shared" si="131"/>
        <v>11.321244955080804</v>
      </c>
      <c r="M356">
        <f t="shared" si="119"/>
        <v>2013</v>
      </c>
      <c r="Q356">
        <f t="shared" si="123"/>
        <v>2013</v>
      </c>
      <c r="X356" s="14"/>
      <c r="Y356" s="15"/>
      <c r="AC356" s="4"/>
    </row>
    <row r="357" spans="1:29" x14ac:dyDescent="0.25">
      <c r="A357" s="2">
        <v>41496</v>
      </c>
      <c r="B357" s="4">
        <v>27640.330000000005</v>
      </c>
      <c r="D357" s="3">
        <f t="shared" ref="D357:D363" si="133">((A357-$A$355)/($A$364-$A$355))*($C$364-$C$355)+C$355</f>
        <v>618.39130434782612</v>
      </c>
      <c r="E357" s="3">
        <f t="shared" si="132"/>
        <v>1.2869999999999999</v>
      </c>
      <c r="F357" s="4">
        <f t="shared" si="129"/>
        <v>35573</v>
      </c>
      <c r="G357" s="4"/>
      <c r="H357" s="4"/>
      <c r="I357" s="4" t="str">
        <f t="shared" si="130"/>
        <v/>
      </c>
      <c r="K357">
        <f t="shared" si="131"/>
        <v>10.479345145642847</v>
      </c>
      <c r="M357">
        <f t="shared" si="119"/>
        <v>2013</v>
      </c>
      <c r="Q357">
        <f t="shared" si="123"/>
        <v>2013</v>
      </c>
      <c r="X357" s="14"/>
      <c r="Y357" s="15"/>
      <c r="AC357" s="4"/>
    </row>
    <row r="358" spans="1:29" x14ac:dyDescent="0.25">
      <c r="A358" s="2">
        <v>41500</v>
      </c>
      <c r="B358" s="4">
        <v>200689.11999999994</v>
      </c>
      <c r="D358" s="3">
        <f t="shared" si="133"/>
        <v>618.63043478260875</v>
      </c>
      <c r="E358" s="3">
        <f t="shared" si="132"/>
        <v>1.2869999999999999</v>
      </c>
      <c r="F358" s="4">
        <f t="shared" si="129"/>
        <v>258287</v>
      </c>
      <c r="G358" s="4"/>
      <c r="H358" s="4"/>
      <c r="I358" s="4">
        <f t="shared" si="130"/>
        <v>200689.11999999994</v>
      </c>
      <c r="K358">
        <f t="shared" si="131"/>
        <v>12.461826251664913</v>
      </c>
      <c r="M358">
        <f t="shared" si="119"/>
        <v>2013</v>
      </c>
      <c r="Q358">
        <f t="shared" si="123"/>
        <v>2013</v>
      </c>
      <c r="X358" s="14"/>
      <c r="Y358" s="15"/>
      <c r="AC358" s="4"/>
    </row>
    <row r="359" spans="1:29" x14ac:dyDescent="0.25">
      <c r="A359" s="2">
        <v>41521</v>
      </c>
      <c r="B359" s="4">
        <v>62053.87000000001</v>
      </c>
      <c r="D359" s="3">
        <f t="shared" si="133"/>
        <v>619.88586956521738</v>
      </c>
      <c r="E359" s="3">
        <f t="shared" si="132"/>
        <v>1.284</v>
      </c>
      <c r="F359" s="4">
        <f t="shared" si="129"/>
        <v>79677</v>
      </c>
      <c r="G359" s="4"/>
      <c r="H359" s="4"/>
      <c r="I359" s="4">
        <f t="shared" si="130"/>
        <v>62053.87000000001</v>
      </c>
      <c r="K359">
        <f t="shared" si="131"/>
        <v>11.285738363012866</v>
      </c>
      <c r="M359">
        <f t="shared" si="119"/>
        <v>2013</v>
      </c>
      <c r="Q359">
        <f t="shared" si="123"/>
        <v>2013</v>
      </c>
      <c r="X359" s="14"/>
      <c r="Y359" s="15"/>
      <c r="AC359" s="4"/>
    </row>
    <row r="360" spans="1:29" x14ac:dyDescent="0.25">
      <c r="A360" s="2">
        <v>41537</v>
      </c>
      <c r="B360" s="4">
        <v>101814.24999999996</v>
      </c>
      <c r="D360" s="3">
        <f t="shared" si="133"/>
        <v>620.84239130434787</v>
      </c>
      <c r="E360" s="3">
        <f t="shared" si="132"/>
        <v>1.282</v>
      </c>
      <c r="F360" s="4">
        <f t="shared" si="129"/>
        <v>130526</v>
      </c>
      <c r="G360" s="4"/>
      <c r="H360" s="4"/>
      <c r="I360" s="4">
        <f t="shared" si="130"/>
        <v>101814.24999999996</v>
      </c>
      <c r="K360">
        <f t="shared" si="131"/>
        <v>11.779326712154337</v>
      </c>
      <c r="M360">
        <f t="shared" si="119"/>
        <v>2013</v>
      </c>
      <c r="Q360">
        <f t="shared" si="123"/>
        <v>2013</v>
      </c>
      <c r="X360" s="14"/>
      <c r="Y360" s="15"/>
      <c r="AC360" s="4"/>
    </row>
    <row r="361" spans="1:29" x14ac:dyDescent="0.25">
      <c r="A361" s="2">
        <v>41574</v>
      </c>
      <c r="B361" s="4">
        <v>60144.950000000004</v>
      </c>
      <c r="D361" s="3">
        <f t="shared" si="133"/>
        <v>623.054347826087</v>
      </c>
      <c r="E361" s="3">
        <f t="shared" si="132"/>
        <v>1.278</v>
      </c>
      <c r="F361" s="4">
        <f t="shared" si="129"/>
        <v>76865</v>
      </c>
      <c r="G361" s="4"/>
      <c r="H361" s="4"/>
      <c r="I361" s="4">
        <f t="shared" si="130"/>
        <v>60144.950000000004</v>
      </c>
      <c r="K361">
        <f t="shared" si="131"/>
        <v>11.24980911705887</v>
      </c>
      <c r="M361">
        <f t="shared" si="119"/>
        <v>2013</v>
      </c>
      <c r="Q361">
        <f t="shared" si="123"/>
        <v>2013</v>
      </c>
      <c r="X361" s="14"/>
      <c r="Y361" s="15"/>
      <c r="AC361" s="4"/>
    </row>
    <row r="362" spans="1:29" x14ac:dyDescent="0.25">
      <c r="A362" s="2">
        <v>41577</v>
      </c>
      <c r="B362" s="4">
        <v>293328.21999999986</v>
      </c>
      <c r="D362" s="3">
        <f t="shared" si="133"/>
        <v>623.23369565217388</v>
      </c>
      <c r="E362" s="3">
        <f t="shared" si="132"/>
        <v>1.2769999999999999</v>
      </c>
      <c r="F362" s="4">
        <f t="shared" si="129"/>
        <v>374580</v>
      </c>
      <c r="G362" s="4"/>
      <c r="H362" s="4"/>
      <c r="I362" s="4">
        <f t="shared" si="130"/>
        <v>293328.21999999986</v>
      </c>
      <c r="K362">
        <f t="shared" si="131"/>
        <v>12.833561042866563</v>
      </c>
      <c r="M362">
        <f t="shared" si="119"/>
        <v>2013</v>
      </c>
      <c r="Q362">
        <f t="shared" si="123"/>
        <v>2013</v>
      </c>
      <c r="X362" s="14"/>
      <c r="Y362" s="15"/>
      <c r="AC362" s="4"/>
    </row>
    <row r="363" spans="1:29" x14ac:dyDescent="0.25">
      <c r="A363" s="2">
        <v>41629</v>
      </c>
      <c r="B363" s="4">
        <v>132754.97000000003</v>
      </c>
      <c r="D363" s="3">
        <f t="shared" si="133"/>
        <v>626.34239130434787</v>
      </c>
      <c r="E363" s="3">
        <f t="shared" si="132"/>
        <v>1.2709999999999999</v>
      </c>
      <c r="F363" s="4">
        <f t="shared" si="129"/>
        <v>168732</v>
      </c>
      <c r="G363" s="4"/>
      <c r="H363" s="4"/>
      <c r="I363" s="4">
        <f t="shared" si="130"/>
        <v>132754.97000000003</v>
      </c>
      <c r="K363">
        <f t="shared" si="131"/>
        <v>12.036064369405414</v>
      </c>
      <c r="M363">
        <f t="shared" si="119"/>
        <v>2013</v>
      </c>
      <c r="Q363">
        <f t="shared" si="123"/>
        <v>2013</v>
      </c>
      <c r="X363" s="14"/>
      <c r="Y363" s="15"/>
      <c r="AC363" s="4"/>
    </row>
    <row r="364" spans="1:29" x14ac:dyDescent="0.25">
      <c r="A364" s="2">
        <f>+A345+365</f>
        <v>41640</v>
      </c>
      <c r="B364" s="4"/>
      <c r="C364">
        <v>627</v>
      </c>
      <c r="E364" s="3"/>
      <c r="F364" s="4"/>
      <c r="G364" s="4">
        <f>SUM(F356:F363)</f>
        <v>1206797</v>
      </c>
      <c r="H364" s="4">
        <f>SUM(F346:F363)</f>
        <v>3063644</v>
      </c>
      <c r="I364" s="4" t="str">
        <f t="shared" si="130"/>
        <v/>
      </c>
      <c r="K364" t="str">
        <f t="shared" si="131"/>
        <v/>
      </c>
      <c r="M364" t="str">
        <f t="shared" si="119"/>
        <v/>
      </c>
      <c r="Q364">
        <f t="shared" si="123"/>
        <v>2014</v>
      </c>
      <c r="X364" s="14"/>
      <c r="Y364" s="15"/>
      <c r="AC364" s="4"/>
    </row>
    <row r="365" spans="1:29" x14ac:dyDescent="0.25">
      <c r="A365" s="2">
        <v>41702</v>
      </c>
      <c r="B365" s="4">
        <v>854563.16000000027</v>
      </c>
      <c r="D365" s="3">
        <f t="shared" ref="D365:D366" si="134">((A365-$A$364)/($A$371-$A$364))*($C$371-$C$364)+C$364</f>
        <v>629.39779005524861</v>
      </c>
      <c r="E365" s="3">
        <f t="shared" ref="E365:E370" si="135">ROUND($C$524/D365,3)</f>
        <v>1.2649999999999999</v>
      </c>
      <c r="F365" s="4">
        <f t="shared" si="129"/>
        <v>1081022</v>
      </c>
      <c r="G365" s="4"/>
      <c r="H365" s="4"/>
      <c r="I365" s="4">
        <f t="shared" si="130"/>
        <v>854563.16000000027</v>
      </c>
      <c r="K365">
        <f t="shared" si="131"/>
        <v>13.893417815555644</v>
      </c>
      <c r="M365">
        <f t="shared" si="119"/>
        <v>2014</v>
      </c>
      <c r="Q365">
        <f t="shared" si="123"/>
        <v>2014</v>
      </c>
      <c r="X365" s="14"/>
      <c r="Y365" s="15"/>
      <c r="AC365" s="4"/>
    </row>
    <row r="366" spans="1:29" x14ac:dyDescent="0.25">
      <c r="A366" s="2">
        <v>41726</v>
      </c>
      <c r="B366" s="4">
        <v>208050.12999999995</v>
      </c>
      <c r="D366" s="3">
        <f t="shared" si="134"/>
        <v>630.32596685082876</v>
      </c>
      <c r="E366" s="3">
        <f t="shared" si="135"/>
        <v>1.2629999999999999</v>
      </c>
      <c r="F366" s="4">
        <f t="shared" si="129"/>
        <v>262767</v>
      </c>
      <c r="G366" s="4"/>
      <c r="H366" s="4"/>
      <c r="I366" s="4">
        <f t="shared" si="130"/>
        <v>208050.12999999995</v>
      </c>
      <c r="K366">
        <f t="shared" si="131"/>
        <v>12.479024182629042</v>
      </c>
      <c r="M366">
        <f t="shared" si="119"/>
        <v>2014</v>
      </c>
      <c r="Q366">
        <f t="shared" si="123"/>
        <v>2014</v>
      </c>
      <c r="X366" s="14"/>
      <c r="Y366" s="15"/>
      <c r="AC366" s="4"/>
    </row>
    <row r="367" spans="1:29" x14ac:dyDescent="0.25">
      <c r="A367" s="2">
        <v>41733</v>
      </c>
      <c r="B367" s="4">
        <v>54051.799999999988</v>
      </c>
      <c r="D367" s="3">
        <f>((A367-$A$364)/($A$371-$A$364))*($C$371-$C$364)+C$364</f>
        <v>630.59668508287291</v>
      </c>
      <c r="E367" s="3">
        <f t="shared" si="135"/>
        <v>1.262</v>
      </c>
      <c r="F367" s="4">
        <f t="shared" si="129"/>
        <v>68213</v>
      </c>
      <c r="G367" s="4"/>
      <c r="H367" s="4"/>
      <c r="I367" s="4">
        <f t="shared" si="130"/>
        <v>54051.799999999988</v>
      </c>
      <c r="K367">
        <f t="shared" si="131"/>
        <v>11.130395889129547</v>
      </c>
      <c r="M367">
        <f t="shared" si="119"/>
        <v>2014</v>
      </c>
      <c r="Q367">
        <f t="shared" si="123"/>
        <v>2014</v>
      </c>
      <c r="X367" s="14"/>
      <c r="Y367" s="15"/>
      <c r="AC367" s="4"/>
    </row>
    <row r="368" spans="1:29" x14ac:dyDescent="0.25">
      <c r="A368" s="2">
        <v>41768</v>
      </c>
      <c r="B368" s="4">
        <v>174386.83999999994</v>
      </c>
      <c r="D368" s="3">
        <f t="shared" ref="D368:D370" si="136">((A368-$A$364)/($A$371-$A$364))*($C$371-$C$364)+C$364</f>
        <v>631.95027624309387</v>
      </c>
      <c r="E368" s="3">
        <f t="shared" si="135"/>
        <v>1.26</v>
      </c>
      <c r="F368" s="4">
        <f t="shared" si="129"/>
        <v>219727</v>
      </c>
      <c r="G368" s="4"/>
      <c r="H368" s="4"/>
      <c r="I368" s="4">
        <f t="shared" si="130"/>
        <v>174386.83999999994</v>
      </c>
      <c r="K368">
        <f t="shared" si="131"/>
        <v>12.300143049857654</v>
      </c>
      <c r="M368">
        <f t="shared" si="119"/>
        <v>2014</v>
      </c>
      <c r="Q368">
        <f t="shared" si="123"/>
        <v>2014</v>
      </c>
      <c r="X368" s="14"/>
      <c r="Y368" s="15"/>
      <c r="AC368" s="4"/>
    </row>
    <row r="369" spans="1:29" x14ac:dyDescent="0.25">
      <c r="A369" s="2">
        <v>41771</v>
      </c>
      <c r="B369" s="4">
        <v>41028.869999999995</v>
      </c>
      <c r="D369" s="3">
        <f t="shared" si="136"/>
        <v>632.06629834254147</v>
      </c>
      <c r="E369" s="3">
        <f t="shared" si="135"/>
        <v>1.2589999999999999</v>
      </c>
      <c r="F369" s="4">
        <f t="shared" si="129"/>
        <v>51655</v>
      </c>
      <c r="G369" s="4"/>
      <c r="H369" s="4"/>
      <c r="I369" s="4" t="str">
        <f t="shared" si="130"/>
        <v/>
      </c>
      <c r="K369">
        <f t="shared" si="131"/>
        <v>10.852348999295399</v>
      </c>
      <c r="M369">
        <f t="shared" si="119"/>
        <v>2014</v>
      </c>
      <c r="Q369">
        <f t="shared" si="123"/>
        <v>2014</v>
      </c>
      <c r="X369" s="14"/>
      <c r="Y369" s="15"/>
      <c r="AC369" s="4"/>
    </row>
    <row r="370" spans="1:29" x14ac:dyDescent="0.25">
      <c r="A370" s="2">
        <v>41803</v>
      </c>
      <c r="B370" s="4">
        <v>131876.33000000002</v>
      </c>
      <c r="D370" s="3">
        <f t="shared" si="136"/>
        <v>633.30386740331494</v>
      </c>
      <c r="E370" s="3">
        <f t="shared" si="135"/>
        <v>1.2569999999999999</v>
      </c>
      <c r="F370" s="4">
        <f t="shared" si="129"/>
        <v>165769</v>
      </c>
      <c r="G370" s="4"/>
      <c r="H370" s="4"/>
      <c r="I370" s="4">
        <f t="shared" si="130"/>
        <v>131876.33000000002</v>
      </c>
      <c r="K370">
        <f t="shared" si="131"/>
        <v>12.018347798077778</v>
      </c>
      <c r="M370">
        <f t="shared" si="119"/>
        <v>2014</v>
      </c>
      <c r="Q370">
        <f t="shared" si="123"/>
        <v>2014</v>
      </c>
      <c r="X370" s="14"/>
      <c r="Y370" s="15"/>
      <c r="AC370" s="4"/>
    </row>
    <row r="371" spans="1:29" x14ac:dyDescent="0.25">
      <c r="A371" s="2">
        <f>+A355+365</f>
        <v>41821</v>
      </c>
      <c r="B371" s="4"/>
      <c r="C371">
        <v>634</v>
      </c>
      <c r="E371" s="3"/>
      <c r="F371" s="4"/>
      <c r="G371" s="4">
        <f>SUM(F365:F370)</f>
        <v>1849153</v>
      </c>
      <c r="H371" s="4"/>
      <c r="I371" s="4" t="str">
        <f t="shared" si="130"/>
        <v/>
      </c>
      <c r="K371" t="str">
        <f t="shared" si="131"/>
        <v/>
      </c>
      <c r="M371" t="str">
        <f t="shared" si="119"/>
        <v/>
      </c>
      <c r="Q371">
        <f t="shared" si="123"/>
        <v>2014</v>
      </c>
      <c r="X371" s="14"/>
      <c r="Y371" s="15"/>
      <c r="AC371" s="4"/>
    </row>
    <row r="372" spans="1:29" x14ac:dyDescent="0.25">
      <c r="A372" s="2">
        <v>41823</v>
      </c>
      <c r="B372" s="4">
        <v>179402.83999999997</v>
      </c>
      <c r="D372" s="3">
        <f t="shared" ref="D372:D375" si="137">((A372-$A$371)/($A$386-$A$371))*($C$386-$C$371)+C$371</f>
        <v>634.16304347826087</v>
      </c>
      <c r="E372" s="3">
        <f t="shared" ref="E372:E385" si="138">ROUND($C$524/D372,3)</f>
        <v>1.2549999999999999</v>
      </c>
      <c r="F372" s="4">
        <f t="shared" si="129"/>
        <v>225151</v>
      </c>
      <c r="G372" s="4"/>
      <c r="H372" s="4"/>
      <c r="I372" s="4">
        <f t="shared" si="130"/>
        <v>179402.83999999997</v>
      </c>
      <c r="K372">
        <f t="shared" si="131"/>
        <v>12.324524631611544</v>
      </c>
      <c r="M372">
        <f t="shared" si="119"/>
        <v>2014</v>
      </c>
      <c r="Q372">
        <f t="shared" si="123"/>
        <v>2014</v>
      </c>
      <c r="X372" s="14"/>
      <c r="Y372" s="15"/>
      <c r="AC372" s="4"/>
    </row>
    <row r="373" spans="1:29" x14ac:dyDescent="0.25">
      <c r="A373" s="2">
        <v>41832</v>
      </c>
      <c r="B373" s="4">
        <v>20191.419999999995</v>
      </c>
      <c r="D373" s="3">
        <f t="shared" si="137"/>
        <v>634.89673913043475</v>
      </c>
      <c r="E373" s="3">
        <f t="shared" si="138"/>
        <v>1.254</v>
      </c>
      <c r="F373" s="4">
        <f t="shared" si="129"/>
        <v>25320</v>
      </c>
      <c r="G373" s="4"/>
      <c r="H373" s="4"/>
      <c r="I373" s="4" t="str">
        <f t="shared" si="130"/>
        <v/>
      </c>
      <c r="K373">
        <f t="shared" si="131"/>
        <v>10.139351482891893</v>
      </c>
      <c r="M373">
        <f t="shared" si="119"/>
        <v>2014</v>
      </c>
      <c r="Q373">
        <f t="shared" si="123"/>
        <v>2014</v>
      </c>
      <c r="X373" s="14"/>
      <c r="Y373" s="15"/>
      <c r="AC373" s="4"/>
    </row>
    <row r="374" spans="1:29" x14ac:dyDescent="0.25">
      <c r="A374" s="2">
        <v>41833</v>
      </c>
      <c r="B374" s="4">
        <v>32023.229999999989</v>
      </c>
      <c r="D374" s="3">
        <f t="shared" si="137"/>
        <v>634.97826086956525</v>
      </c>
      <c r="E374" s="3">
        <f t="shared" si="138"/>
        <v>1.254</v>
      </c>
      <c r="F374" s="4">
        <f t="shared" si="129"/>
        <v>40157</v>
      </c>
      <c r="G374" s="4"/>
      <c r="H374" s="4"/>
      <c r="I374" s="4" t="str">
        <f t="shared" si="130"/>
        <v/>
      </c>
      <c r="K374">
        <f t="shared" si="131"/>
        <v>10.600555298127416</v>
      </c>
      <c r="M374">
        <f t="shared" si="119"/>
        <v>2014</v>
      </c>
      <c r="Q374">
        <f t="shared" si="123"/>
        <v>2014</v>
      </c>
      <c r="X374" s="14"/>
      <c r="Y374" s="15"/>
      <c r="AC374" s="4"/>
    </row>
    <row r="375" spans="1:29" x14ac:dyDescent="0.25">
      <c r="A375" s="2">
        <v>41837</v>
      </c>
      <c r="B375" s="4">
        <v>96225.36</v>
      </c>
      <c r="D375" s="3">
        <f t="shared" si="137"/>
        <v>635.304347826087</v>
      </c>
      <c r="E375" s="3">
        <f t="shared" si="138"/>
        <v>1.2529999999999999</v>
      </c>
      <c r="F375" s="4">
        <f t="shared" si="129"/>
        <v>120570</v>
      </c>
      <c r="G375" s="4"/>
      <c r="H375" s="4"/>
      <c r="I375" s="4">
        <f t="shared" si="130"/>
        <v>96225.36</v>
      </c>
      <c r="K375">
        <f t="shared" si="131"/>
        <v>11.699988895290367</v>
      </c>
      <c r="M375">
        <f t="shared" si="119"/>
        <v>2014</v>
      </c>
      <c r="Q375">
        <f t="shared" si="123"/>
        <v>2014</v>
      </c>
      <c r="X375" s="14"/>
      <c r="Y375" s="15"/>
      <c r="AC375" s="4"/>
    </row>
    <row r="376" spans="1:29" x14ac:dyDescent="0.25">
      <c r="A376" s="2">
        <v>41851</v>
      </c>
      <c r="B376" s="4">
        <v>117015.75</v>
      </c>
      <c r="D376" s="3">
        <f>((A376-$A$371)/($A$386-$A$371))*($C$386-$C$371)+C$371</f>
        <v>636.445652173913</v>
      </c>
      <c r="E376" s="3">
        <f t="shared" si="138"/>
        <v>1.2509999999999999</v>
      </c>
      <c r="F376" s="4">
        <f t="shared" si="129"/>
        <v>146387</v>
      </c>
      <c r="G376" s="4"/>
      <c r="H376" s="4"/>
      <c r="I376" s="4">
        <f t="shared" si="130"/>
        <v>117015.75</v>
      </c>
      <c r="K376">
        <f t="shared" si="131"/>
        <v>11.894007051589444</v>
      </c>
      <c r="M376">
        <f t="shared" si="119"/>
        <v>2014</v>
      </c>
      <c r="Q376">
        <f t="shared" si="123"/>
        <v>2014</v>
      </c>
      <c r="X376" s="14"/>
      <c r="Y376" s="15"/>
      <c r="AC376" s="4"/>
    </row>
    <row r="377" spans="1:29" x14ac:dyDescent="0.25">
      <c r="A377" s="2">
        <v>41862</v>
      </c>
      <c r="B377" s="4">
        <v>44483.350000000006</v>
      </c>
      <c r="D377" s="3">
        <f t="shared" ref="D377:D385" si="139">((A377-$A$371)/($A$386-$A$371))*($C$386-$C$371)+C$371</f>
        <v>637.34239130434787</v>
      </c>
      <c r="E377" s="3">
        <f t="shared" si="138"/>
        <v>1.2490000000000001</v>
      </c>
      <c r="F377" s="4">
        <f t="shared" si="129"/>
        <v>55560</v>
      </c>
      <c r="G377" s="4"/>
      <c r="H377" s="4"/>
      <c r="I377" s="4" t="str">
        <f t="shared" si="130"/>
        <v/>
      </c>
      <c r="K377">
        <f t="shared" si="131"/>
        <v>10.925213471980094</v>
      </c>
      <c r="M377">
        <f t="shared" si="119"/>
        <v>2014</v>
      </c>
      <c r="Q377">
        <f t="shared" si="123"/>
        <v>2014</v>
      </c>
      <c r="X377" s="14"/>
      <c r="Y377" s="15"/>
      <c r="AC377" s="4"/>
    </row>
    <row r="378" spans="1:29" x14ac:dyDescent="0.25">
      <c r="A378" s="2">
        <v>41870</v>
      </c>
      <c r="B378" s="4">
        <v>51345.29</v>
      </c>
      <c r="D378" s="3">
        <f t="shared" si="139"/>
        <v>637.99456521739125</v>
      </c>
      <c r="E378" s="3">
        <f t="shared" si="138"/>
        <v>1.248</v>
      </c>
      <c r="F378" s="4">
        <f t="shared" si="129"/>
        <v>64079</v>
      </c>
      <c r="G378" s="4"/>
      <c r="H378" s="4"/>
      <c r="I378" s="4">
        <f t="shared" si="130"/>
        <v>51345.29</v>
      </c>
      <c r="K378">
        <f t="shared" si="131"/>
        <v>11.067870757630679</v>
      </c>
      <c r="M378">
        <f t="shared" si="119"/>
        <v>2014</v>
      </c>
      <c r="Q378">
        <f t="shared" si="123"/>
        <v>2014</v>
      </c>
      <c r="X378" s="14"/>
      <c r="Y378" s="15"/>
      <c r="AC378" s="4"/>
    </row>
    <row r="379" spans="1:29" x14ac:dyDescent="0.25">
      <c r="A379" s="2">
        <v>41871</v>
      </c>
      <c r="B379" s="4">
        <v>28063.189999999995</v>
      </c>
      <c r="D379" s="3">
        <f t="shared" si="139"/>
        <v>638.07608695652175</v>
      </c>
      <c r="E379" s="3">
        <f t="shared" si="138"/>
        <v>1.248</v>
      </c>
      <c r="F379" s="4">
        <f t="shared" si="129"/>
        <v>35023</v>
      </c>
      <c r="G379" s="4"/>
      <c r="H379" s="4"/>
      <c r="I379" s="4" t="str">
        <f t="shared" si="130"/>
        <v/>
      </c>
      <c r="K379">
        <f t="shared" si="131"/>
        <v>10.463756302102841</v>
      </c>
      <c r="M379">
        <f t="shared" si="119"/>
        <v>2014</v>
      </c>
      <c r="Q379">
        <f t="shared" si="123"/>
        <v>2014</v>
      </c>
      <c r="X379" s="14"/>
      <c r="Y379" s="15"/>
      <c r="AC379" s="4"/>
    </row>
    <row r="380" spans="1:29" x14ac:dyDescent="0.25">
      <c r="A380" s="2">
        <v>41887</v>
      </c>
      <c r="B380" s="4">
        <v>26146.419999999987</v>
      </c>
      <c r="D380" s="3">
        <f t="shared" si="139"/>
        <v>639.38043478260875</v>
      </c>
      <c r="E380" s="3">
        <f t="shared" si="138"/>
        <v>1.2450000000000001</v>
      </c>
      <c r="F380" s="4">
        <f t="shared" si="129"/>
        <v>32552</v>
      </c>
      <c r="G380" s="4"/>
      <c r="H380" s="4"/>
      <c r="I380" s="4" t="str">
        <f t="shared" si="130"/>
        <v/>
      </c>
      <c r="K380">
        <f t="shared" si="131"/>
        <v>10.39060308755208</v>
      </c>
      <c r="M380">
        <f t="shared" si="119"/>
        <v>2014</v>
      </c>
      <c r="Q380">
        <f t="shared" si="123"/>
        <v>2014</v>
      </c>
      <c r="X380" s="14"/>
      <c r="Y380" s="15"/>
      <c r="AC380" s="4"/>
    </row>
    <row r="381" spans="1:29" x14ac:dyDescent="0.25">
      <c r="A381" s="2">
        <v>41889</v>
      </c>
      <c r="B381" s="4">
        <v>38463.229999999996</v>
      </c>
      <c r="D381" s="3">
        <f t="shared" si="139"/>
        <v>639.54347826086962</v>
      </c>
      <c r="E381" s="3">
        <f t="shared" si="138"/>
        <v>1.2450000000000001</v>
      </c>
      <c r="F381" s="4">
        <f t="shared" si="129"/>
        <v>47887</v>
      </c>
      <c r="G381" s="4"/>
      <c r="H381" s="4"/>
      <c r="I381" s="4" t="str">
        <f t="shared" si="130"/>
        <v/>
      </c>
      <c r="K381">
        <f t="shared" si="131"/>
        <v>10.776593528892372</v>
      </c>
      <c r="M381">
        <f t="shared" si="119"/>
        <v>2014</v>
      </c>
      <c r="Q381">
        <f t="shared" si="123"/>
        <v>2014</v>
      </c>
      <c r="X381" s="14"/>
      <c r="Y381" s="15"/>
      <c r="AC381" s="4"/>
    </row>
    <row r="382" spans="1:29" x14ac:dyDescent="0.25">
      <c r="A382" s="2">
        <v>41914</v>
      </c>
      <c r="B382" s="4">
        <v>55877.39</v>
      </c>
      <c r="D382" s="3">
        <f t="shared" si="139"/>
        <v>641.58152173913038</v>
      </c>
      <c r="E382" s="3">
        <f t="shared" si="138"/>
        <v>1.2410000000000001</v>
      </c>
      <c r="F382" s="4">
        <f t="shared" si="129"/>
        <v>69344</v>
      </c>
      <c r="G382" s="4"/>
      <c r="H382" s="4"/>
      <c r="I382" s="4">
        <f t="shared" si="130"/>
        <v>55877.39</v>
      </c>
      <c r="K382">
        <f t="shared" si="131"/>
        <v>11.146832611272774</v>
      </c>
      <c r="M382">
        <f t="shared" si="119"/>
        <v>2014</v>
      </c>
      <c r="Q382">
        <f t="shared" si="123"/>
        <v>2014</v>
      </c>
      <c r="X382" s="14"/>
      <c r="Y382" s="15"/>
      <c r="AC382" s="4"/>
    </row>
    <row r="383" spans="1:29" x14ac:dyDescent="0.25">
      <c r="A383" s="2">
        <v>41918</v>
      </c>
      <c r="B383" s="4">
        <v>56426.549999999967</v>
      </c>
      <c r="D383" s="3">
        <f t="shared" si="139"/>
        <v>641.90760869565213</v>
      </c>
      <c r="E383" s="3">
        <f t="shared" si="138"/>
        <v>1.24</v>
      </c>
      <c r="F383" s="4">
        <f t="shared" si="129"/>
        <v>69969</v>
      </c>
      <c r="G383" s="4"/>
      <c r="H383" s="4"/>
      <c r="I383" s="4">
        <f t="shared" si="130"/>
        <v>56426.549999999967</v>
      </c>
      <c r="K383">
        <f t="shared" si="131"/>
        <v>11.15580645101843</v>
      </c>
      <c r="M383">
        <f t="shared" si="119"/>
        <v>2014</v>
      </c>
      <c r="Q383">
        <f t="shared" si="123"/>
        <v>2014</v>
      </c>
      <c r="X383" s="14"/>
      <c r="Y383" s="15"/>
      <c r="AC383" s="4"/>
    </row>
    <row r="384" spans="1:29" x14ac:dyDescent="0.25">
      <c r="A384" s="2">
        <v>41924</v>
      </c>
      <c r="B384" s="4">
        <v>23435.340000000004</v>
      </c>
      <c r="D384" s="3">
        <f t="shared" si="139"/>
        <v>642.39673913043475</v>
      </c>
      <c r="E384" s="3">
        <f t="shared" si="138"/>
        <v>1.2390000000000001</v>
      </c>
      <c r="F384" s="4">
        <f t="shared" si="129"/>
        <v>29036</v>
      </c>
      <c r="G384" s="4"/>
      <c r="H384" s="4"/>
      <c r="I384" s="4" t="str">
        <f t="shared" si="130"/>
        <v/>
      </c>
      <c r="K384">
        <f t="shared" si="131"/>
        <v>10.276305021112778</v>
      </c>
      <c r="M384">
        <f t="shared" si="119"/>
        <v>2014</v>
      </c>
      <c r="Q384">
        <f t="shared" si="123"/>
        <v>2014</v>
      </c>
      <c r="X384" s="14"/>
      <c r="Y384" s="15"/>
      <c r="AC384" s="4"/>
    </row>
    <row r="385" spans="1:29" x14ac:dyDescent="0.25">
      <c r="A385" s="2">
        <v>41925</v>
      </c>
      <c r="B385" s="4">
        <v>75337.050000000017</v>
      </c>
      <c r="D385" s="3">
        <f t="shared" si="139"/>
        <v>642.47826086956525</v>
      </c>
      <c r="E385" s="3">
        <f t="shared" si="138"/>
        <v>1.2390000000000001</v>
      </c>
      <c r="F385" s="4">
        <f t="shared" si="129"/>
        <v>93343</v>
      </c>
      <c r="G385" s="4"/>
      <c r="H385" s="4"/>
      <c r="I385" s="4">
        <f t="shared" si="130"/>
        <v>75337.050000000017</v>
      </c>
      <c r="K385">
        <f t="shared" si="131"/>
        <v>11.444031927299511</v>
      </c>
      <c r="M385">
        <f t="shared" si="119"/>
        <v>2014</v>
      </c>
      <c r="Q385">
        <f t="shared" si="123"/>
        <v>2014</v>
      </c>
      <c r="X385" s="14"/>
      <c r="Y385" s="15"/>
      <c r="AC385" s="4"/>
    </row>
    <row r="386" spans="1:29" x14ac:dyDescent="0.25">
      <c r="A386" s="2">
        <f>+A371+182+2</f>
        <v>42005</v>
      </c>
      <c r="B386" s="4"/>
      <c r="C386">
        <v>649</v>
      </c>
      <c r="E386" s="3"/>
      <c r="F386" s="4"/>
      <c r="G386" s="4">
        <f>SUM(F372:F385)</f>
        <v>1054378</v>
      </c>
      <c r="H386" s="4">
        <f>SUM(F365:F385)</f>
        <v>2903531</v>
      </c>
      <c r="K386" t="str">
        <f t="shared" si="131"/>
        <v/>
      </c>
      <c r="M386" t="str">
        <f t="shared" si="119"/>
        <v/>
      </c>
      <c r="Q386">
        <f t="shared" si="123"/>
        <v>2015</v>
      </c>
    </row>
    <row r="387" spans="1:29" x14ac:dyDescent="0.25">
      <c r="A387" s="2">
        <v>42026</v>
      </c>
      <c r="B387" s="4">
        <v>45590.99000000002</v>
      </c>
      <c r="D387" s="3">
        <f t="shared" ref="D387:D396" si="140">((A387-$A$386)/($A$399-$A$386))*($C$399-$C$386)+C$386</f>
        <v>649</v>
      </c>
      <c r="E387" s="3">
        <f t="shared" ref="E387:E398" si="141">ROUND($C$524/D387,3)</f>
        <v>1.2270000000000001</v>
      </c>
      <c r="F387" s="4">
        <f t="shared" si="129"/>
        <v>55940</v>
      </c>
      <c r="G387" s="4"/>
      <c r="H387" s="4"/>
      <c r="K387">
        <f t="shared" si="131"/>
        <v>10.932037553988929</v>
      </c>
      <c r="M387">
        <f t="shared" si="119"/>
        <v>2015</v>
      </c>
      <c r="Q387">
        <f t="shared" si="123"/>
        <v>2015</v>
      </c>
    </row>
    <row r="388" spans="1:29" x14ac:dyDescent="0.25">
      <c r="A388" s="2">
        <v>42110</v>
      </c>
      <c r="B388" s="4">
        <v>448966.29000000021</v>
      </c>
      <c r="D388" s="3">
        <f t="shared" si="140"/>
        <v>649</v>
      </c>
      <c r="E388" s="3">
        <f t="shared" si="141"/>
        <v>1.2270000000000001</v>
      </c>
      <c r="F388" s="4">
        <f t="shared" si="129"/>
        <v>550882</v>
      </c>
      <c r="G388" s="4"/>
      <c r="H388" s="4"/>
      <c r="K388">
        <f t="shared" si="131"/>
        <v>13.219275251683673</v>
      </c>
      <c r="M388">
        <f t="shared" si="119"/>
        <v>2015</v>
      </c>
      <c r="Q388">
        <f t="shared" si="123"/>
        <v>2015</v>
      </c>
    </row>
    <row r="389" spans="1:29" x14ac:dyDescent="0.25">
      <c r="A389" s="2">
        <v>42119</v>
      </c>
      <c r="B389" s="4">
        <v>93678.080000000045</v>
      </c>
      <c r="D389" s="3">
        <f t="shared" si="140"/>
        <v>649</v>
      </c>
      <c r="E389" s="3">
        <f t="shared" si="141"/>
        <v>1.2270000000000001</v>
      </c>
      <c r="F389" s="4">
        <f t="shared" si="129"/>
        <v>114943</v>
      </c>
      <c r="G389" s="4"/>
      <c r="H389" s="4"/>
      <c r="K389">
        <f t="shared" si="131"/>
        <v>11.652191668487182</v>
      </c>
      <c r="M389">
        <f t="shared" si="119"/>
        <v>2015</v>
      </c>
      <c r="Q389">
        <f t="shared" si="123"/>
        <v>2015</v>
      </c>
    </row>
    <row r="390" spans="1:29" x14ac:dyDescent="0.25">
      <c r="A390" s="2">
        <v>42121</v>
      </c>
      <c r="B390" s="4">
        <v>3147302.2999999993</v>
      </c>
      <c r="D390" s="3">
        <f t="shared" si="140"/>
        <v>649</v>
      </c>
      <c r="E390" s="3">
        <f t="shared" si="141"/>
        <v>1.2270000000000001</v>
      </c>
      <c r="F390" s="4">
        <f t="shared" si="129"/>
        <v>3861740</v>
      </c>
      <c r="G390" s="4"/>
      <c r="H390" s="4"/>
      <c r="K390">
        <f t="shared" si="131"/>
        <v>15.166628396901311</v>
      </c>
      <c r="M390">
        <f t="shared" si="119"/>
        <v>2015</v>
      </c>
      <c r="Q390">
        <f t="shared" si="123"/>
        <v>2015</v>
      </c>
    </row>
    <row r="391" spans="1:29" x14ac:dyDescent="0.25">
      <c r="A391" s="2">
        <v>42135</v>
      </c>
      <c r="B391" s="4">
        <v>79294.26999999999</v>
      </c>
      <c r="D391" s="3">
        <f t="shared" si="140"/>
        <v>649</v>
      </c>
      <c r="E391" s="3">
        <f t="shared" si="141"/>
        <v>1.2270000000000001</v>
      </c>
      <c r="F391" s="4">
        <f t="shared" si="129"/>
        <v>97294</v>
      </c>
      <c r="G391" s="4"/>
      <c r="H391" s="4"/>
      <c r="K391">
        <f t="shared" si="131"/>
        <v>11.485493313490087</v>
      </c>
      <c r="M391">
        <f t="shared" ref="M391:M454" si="142">IF(B391=0,"",YEAR(A391))</f>
        <v>2015</v>
      </c>
      <c r="Q391">
        <f t="shared" si="123"/>
        <v>2015</v>
      </c>
    </row>
    <row r="392" spans="1:29" x14ac:dyDescent="0.25">
      <c r="A392" s="2">
        <v>42138</v>
      </c>
      <c r="B392" s="4">
        <v>51307.95</v>
      </c>
      <c r="D392" s="3">
        <f t="shared" si="140"/>
        <v>649</v>
      </c>
      <c r="E392" s="3">
        <f t="shared" si="141"/>
        <v>1.2270000000000001</v>
      </c>
      <c r="F392" s="4">
        <f t="shared" si="129"/>
        <v>62955</v>
      </c>
      <c r="G392" s="4"/>
      <c r="H392" s="4"/>
      <c r="K392">
        <f t="shared" si="131"/>
        <v>11.050173155641142</v>
      </c>
      <c r="M392">
        <f t="shared" si="142"/>
        <v>2015</v>
      </c>
      <c r="Q392">
        <f t="shared" ref="Q392:Q455" si="143">YEAR(A392)</f>
        <v>2015</v>
      </c>
    </row>
    <row r="393" spans="1:29" x14ac:dyDescent="0.25">
      <c r="A393" s="2">
        <v>42140</v>
      </c>
      <c r="B393" s="4">
        <v>23101.13</v>
      </c>
      <c r="D393" s="3">
        <f t="shared" si="140"/>
        <v>649</v>
      </c>
      <c r="E393" s="3">
        <f t="shared" si="141"/>
        <v>1.2270000000000001</v>
      </c>
      <c r="F393" s="4">
        <f t="shared" si="129"/>
        <v>28345</v>
      </c>
      <c r="G393" s="4"/>
      <c r="H393" s="4"/>
      <c r="K393">
        <f t="shared" si="131"/>
        <v>10.252208978791144</v>
      </c>
      <c r="M393">
        <f t="shared" si="142"/>
        <v>2015</v>
      </c>
      <c r="Q393">
        <f t="shared" si="143"/>
        <v>2015</v>
      </c>
    </row>
    <row r="394" spans="1:29" x14ac:dyDescent="0.25">
      <c r="A394" s="2">
        <v>42141</v>
      </c>
      <c r="B394" s="4">
        <v>74364.630000000019</v>
      </c>
      <c r="D394" s="3">
        <f t="shared" si="140"/>
        <v>649</v>
      </c>
      <c r="E394" s="3">
        <f t="shared" si="141"/>
        <v>1.2270000000000001</v>
      </c>
      <c r="F394" s="4">
        <f t="shared" si="129"/>
        <v>91245</v>
      </c>
      <c r="G394" s="4"/>
      <c r="H394" s="4"/>
      <c r="K394">
        <f t="shared" si="131"/>
        <v>11.42130787028421</v>
      </c>
      <c r="M394">
        <f t="shared" si="142"/>
        <v>2015</v>
      </c>
      <c r="Q394">
        <f t="shared" si="143"/>
        <v>2015</v>
      </c>
    </row>
    <row r="395" spans="1:29" x14ac:dyDescent="0.25">
      <c r="A395" s="2">
        <v>42145</v>
      </c>
      <c r="B395" s="4">
        <v>451395.97000000015</v>
      </c>
      <c r="D395" s="3">
        <f t="shared" si="140"/>
        <v>649</v>
      </c>
      <c r="E395" s="3">
        <f t="shared" si="141"/>
        <v>1.2270000000000001</v>
      </c>
      <c r="F395" s="4">
        <f t="shared" si="129"/>
        <v>553863</v>
      </c>
      <c r="G395" s="4"/>
      <c r="H395" s="4"/>
      <c r="K395">
        <f t="shared" si="131"/>
        <v>13.224672381274255</v>
      </c>
      <c r="M395">
        <f t="shared" si="142"/>
        <v>2015</v>
      </c>
      <c r="Q395">
        <f t="shared" si="143"/>
        <v>2015</v>
      </c>
    </row>
    <row r="396" spans="1:29" x14ac:dyDescent="0.25">
      <c r="A396" s="2">
        <v>42149</v>
      </c>
      <c r="B396" s="4">
        <v>404817.23000000004</v>
      </c>
      <c r="D396" s="3">
        <f t="shared" si="140"/>
        <v>649</v>
      </c>
      <c r="E396" s="3">
        <f t="shared" si="141"/>
        <v>1.2270000000000001</v>
      </c>
      <c r="F396" s="4">
        <f t="shared" si="129"/>
        <v>496711</v>
      </c>
      <c r="G396" s="4"/>
      <c r="H396" s="4"/>
      <c r="K396">
        <f t="shared" si="131"/>
        <v>13.115763126007586</v>
      </c>
      <c r="M396">
        <f t="shared" si="142"/>
        <v>2015</v>
      </c>
      <c r="Q396">
        <f t="shared" si="143"/>
        <v>2015</v>
      </c>
    </row>
    <row r="397" spans="1:29" x14ac:dyDescent="0.25">
      <c r="A397" s="2">
        <v>42154</v>
      </c>
      <c r="B397" s="4">
        <v>61206.289999999979</v>
      </c>
      <c r="D397" s="3">
        <f>((A397-$A$386)/($A$399-$A$386))*($C$399-$C$386)+C$386</f>
        <v>649</v>
      </c>
      <c r="E397" s="3">
        <f t="shared" si="141"/>
        <v>1.2270000000000001</v>
      </c>
      <c r="F397" s="4">
        <f t="shared" si="129"/>
        <v>75100</v>
      </c>
      <c r="G397" s="4"/>
      <c r="H397" s="4"/>
      <c r="K397">
        <f t="shared" si="131"/>
        <v>11.226577406725696</v>
      </c>
      <c r="M397">
        <f t="shared" si="142"/>
        <v>2015</v>
      </c>
      <c r="Q397">
        <f t="shared" si="143"/>
        <v>2015</v>
      </c>
    </row>
    <row r="398" spans="1:29" x14ac:dyDescent="0.25">
      <c r="A398" s="2">
        <v>42171</v>
      </c>
      <c r="B398" s="4">
        <v>259734.28999999998</v>
      </c>
      <c r="D398" s="3">
        <f>((A398-$A$386)/($A$399-$A$386))*($C$399-$C$386)+C$386</f>
        <v>649</v>
      </c>
      <c r="E398" s="3">
        <f t="shared" si="141"/>
        <v>1.2270000000000001</v>
      </c>
      <c r="F398" s="4">
        <f t="shared" si="129"/>
        <v>318694</v>
      </c>
      <c r="G398" s="4"/>
      <c r="H398" s="4"/>
      <c r="K398">
        <f t="shared" si="131"/>
        <v>12.671986591629231</v>
      </c>
      <c r="M398">
        <f t="shared" si="142"/>
        <v>2015</v>
      </c>
      <c r="Q398">
        <f t="shared" si="143"/>
        <v>2015</v>
      </c>
    </row>
    <row r="399" spans="1:29" x14ac:dyDescent="0.25">
      <c r="A399" s="2">
        <v>42186</v>
      </c>
      <c r="B399" s="4"/>
      <c r="C399">
        <v>649</v>
      </c>
      <c r="E399" s="3"/>
      <c r="F399" s="4"/>
      <c r="G399" s="4">
        <f>SUM(F387:F398)</f>
        <v>6307712</v>
      </c>
      <c r="H399" s="4"/>
      <c r="K399" t="str">
        <f t="shared" si="131"/>
        <v/>
      </c>
      <c r="M399" t="str">
        <f t="shared" si="142"/>
        <v/>
      </c>
      <c r="Q399">
        <f t="shared" si="143"/>
        <v>2015</v>
      </c>
    </row>
    <row r="400" spans="1:29" x14ac:dyDescent="0.25">
      <c r="A400" s="2">
        <v>42227</v>
      </c>
      <c r="B400" s="4">
        <v>254382.67000000004</v>
      </c>
      <c r="D400" s="3">
        <f>((A400-$A$399)/($A$410-$A$399))*($C$410-$C$399)+C$399</f>
        <v>651.00543478260875</v>
      </c>
      <c r="E400" s="3">
        <f t="shared" ref="E400:E409" si="144">ROUND($C$524/D400,3)</f>
        <v>1.2230000000000001</v>
      </c>
      <c r="F400" s="4">
        <f t="shared" si="129"/>
        <v>311110</v>
      </c>
      <c r="G400" s="4"/>
      <c r="H400" s="4"/>
      <c r="K400">
        <f t="shared" si="131"/>
        <v>12.647901843763613</v>
      </c>
      <c r="M400">
        <f t="shared" si="142"/>
        <v>2015</v>
      </c>
      <c r="Q400">
        <f t="shared" si="143"/>
        <v>2015</v>
      </c>
    </row>
    <row r="401" spans="1:17" x14ac:dyDescent="0.25">
      <c r="A401" s="2">
        <v>42235</v>
      </c>
      <c r="B401" s="4">
        <v>24925.360000000001</v>
      </c>
      <c r="D401" s="3">
        <f t="shared" ref="D401:D409" si="145">((A401-$A$399)/($A$410-$A$399))*($C$410-$C$399)+C$399</f>
        <v>651.39673913043475</v>
      </c>
      <c r="E401" s="3">
        <f t="shared" si="144"/>
        <v>1.222</v>
      </c>
      <c r="F401" s="4">
        <f t="shared" si="129"/>
        <v>30459</v>
      </c>
      <c r="G401" s="4"/>
      <c r="H401" s="4"/>
      <c r="K401">
        <f t="shared" si="131"/>
        <v>10.324129898805129</v>
      </c>
      <c r="M401">
        <f t="shared" si="142"/>
        <v>2015</v>
      </c>
      <c r="Q401">
        <f t="shared" si="143"/>
        <v>2015</v>
      </c>
    </row>
    <row r="402" spans="1:17" x14ac:dyDescent="0.25">
      <c r="A402" s="2">
        <v>42236</v>
      </c>
      <c r="B402" s="4">
        <v>42439.069999999985</v>
      </c>
      <c r="D402" s="3">
        <f t="shared" si="145"/>
        <v>651.445652173913</v>
      </c>
      <c r="E402" s="3">
        <f t="shared" si="144"/>
        <v>1.222</v>
      </c>
      <c r="F402" s="4">
        <f t="shared" si="129"/>
        <v>51861</v>
      </c>
      <c r="G402" s="4"/>
      <c r="H402" s="4"/>
      <c r="K402">
        <f t="shared" si="131"/>
        <v>10.856313539947873</v>
      </c>
      <c r="M402">
        <f t="shared" si="142"/>
        <v>2015</v>
      </c>
      <c r="Q402">
        <f t="shared" si="143"/>
        <v>2015</v>
      </c>
    </row>
    <row r="403" spans="1:17" x14ac:dyDescent="0.25">
      <c r="A403" s="2">
        <v>42241</v>
      </c>
      <c r="B403" s="4">
        <v>98890.030000000072</v>
      </c>
      <c r="D403" s="3">
        <f t="shared" si="145"/>
        <v>651.69021739130437</v>
      </c>
      <c r="E403" s="3">
        <f t="shared" si="144"/>
        <v>1.2210000000000001</v>
      </c>
      <c r="F403" s="4">
        <f t="shared" si="129"/>
        <v>120745</v>
      </c>
      <c r="G403" s="4"/>
      <c r="H403" s="4"/>
      <c r="K403">
        <f t="shared" si="131"/>
        <v>11.701433898759937</v>
      </c>
      <c r="M403">
        <f t="shared" si="142"/>
        <v>2015</v>
      </c>
      <c r="Q403">
        <f t="shared" si="143"/>
        <v>2015</v>
      </c>
    </row>
    <row r="404" spans="1:17" x14ac:dyDescent="0.25">
      <c r="A404" s="2">
        <v>42275</v>
      </c>
      <c r="B404" s="4">
        <v>27766.260000000002</v>
      </c>
      <c r="D404" s="3">
        <f t="shared" si="145"/>
        <v>653.35326086956525</v>
      </c>
      <c r="E404" s="3">
        <f t="shared" si="144"/>
        <v>1.218</v>
      </c>
      <c r="F404" s="4">
        <f t="shared" si="129"/>
        <v>33819</v>
      </c>
      <c r="G404" s="4"/>
      <c r="H404" s="4"/>
      <c r="K404">
        <f t="shared" si="131"/>
        <v>10.428787062808935</v>
      </c>
      <c r="M404">
        <f t="shared" si="142"/>
        <v>2015</v>
      </c>
      <c r="Q404">
        <f t="shared" si="143"/>
        <v>2015</v>
      </c>
    </row>
    <row r="405" spans="1:17" x14ac:dyDescent="0.25">
      <c r="A405" s="2">
        <v>42301</v>
      </c>
      <c r="B405" s="4">
        <v>217445.34</v>
      </c>
      <c r="D405" s="3">
        <f t="shared" si="145"/>
        <v>654.625</v>
      </c>
      <c r="E405" s="3">
        <f t="shared" si="144"/>
        <v>1.216</v>
      </c>
      <c r="F405" s="4">
        <f t="shared" si="129"/>
        <v>264414</v>
      </c>
      <c r="G405" s="4"/>
      <c r="H405" s="4"/>
      <c r="K405">
        <f t="shared" si="131"/>
        <v>12.485269571126286</v>
      </c>
      <c r="M405">
        <f t="shared" si="142"/>
        <v>2015</v>
      </c>
      <c r="Q405">
        <f t="shared" si="143"/>
        <v>2015</v>
      </c>
    </row>
    <row r="406" spans="1:17" x14ac:dyDescent="0.25">
      <c r="A406" s="2">
        <v>42307</v>
      </c>
      <c r="B406" s="4">
        <v>129165.99999999991</v>
      </c>
      <c r="D406" s="3">
        <f t="shared" si="145"/>
        <v>654.91847826086962</v>
      </c>
      <c r="E406" s="3">
        <f t="shared" si="144"/>
        <v>1.2150000000000001</v>
      </c>
      <c r="F406" s="4">
        <f t="shared" si="129"/>
        <v>156937</v>
      </c>
      <c r="G406" s="4"/>
      <c r="H406" s="4"/>
      <c r="K406">
        <f t="shared" si="131"/>
        <v>11.963597754596298</v>
      </c>
      <c r="M406">
        <f t="shared" si="142"/>
        <v>2015</v>
      </c>
      <c r="Q406">
        <f t="shared" si="143"/>
        <v>2015</v>
      </c>
    </row>
    <row r="407" spans="1:17" x14ac:dyDescent="0.25">
      <c r="A407" s="2">
        <v>42325</v>
      </c>
      <c r="B407" s="4">
        <v>283749.5</v>
      </c>
      <c r="D407" s="3">
        <f t="shared" si="145"/>
        <v>655.79891304347825</v>
      </c>
      <c r="E407" s="3">
        <f t="shared" si="144"/>
        <v>1.214</v>
      </c>
      <c r="F407" s="4">
        <f t="shared" si="129"/>
        <v>344472</v>
      </c>
      <c r="G407" s="4"/>
      <c r="H407" s="4"/>
      <c r="K407">
        <f t="shared" si="131"/>
        <v>12.749767778298965</v>
      </c>
      <c r="M407">
        <f t="shared" si="142"/>
        <v>2015</v>
      </c>
      <c r="Q407">
        <f t="shared" si="143"/>
        <v>2015</v>
      </c>
    </row>
    <row r="408" spans="1:17" x14ac:dyDescent="0.25">
      <c r="A408" s="2">
        <v>42350</v>
      </c>
      <c r="B408" s="4">
        <v>224475.06000000003</v>
      </c>
      <c r="D408" s="3">
        <f t="shared" si="145"/>
        <v>657.02173913043475</v>
      </c>
      <c r="E408" s="3">
        <f t="shared" si="144"/>
        <v>1.212</v>
      </c>
      <c r="F408" s="4">
        <f t="shared" si="129"/>
        <v>272064</v>
      </c>
      <c r="G408" s="4"/>
      <c r="H408" s="4"/>
      <c r="K408">
        <f t="shared" si="131"/>
        <v>12.513791776326441</v>
      </c>
      <c r="M408">
        <f t="shared" si="142"/>
        <v>2015</v>
      </c>
      <c r="Q408">
        <f t="shared" si="143"/>
        <v>2015</v>
      </c>
    </row>
    <row r="409" spans="1:17" x14ac:dyDescent="0.25">
      <c r="A409" s="2">
        <v>42365</v>
      </c>
      <c r="B409" s="4">
        <v>122181.39000000003</v>
      </c>
      <c r="D409" s="3">
        <f t="shared" si="145"/>
        <v>657.75543478260875</v>
      </c>
      <c r="E409" s="3">
        <f t="shared" si="144"/>
        <v>1.21</v>
      </c>
      <c r="F409" s="4">
        <f t="shared" si="129"/>
        <v>147839</v>
      </c>
      <c r="G409" s="4"/>
      <c r="H409" s="4"/>
      <c r="K409">
        <f t="shared" si="131"/>
        <v>11.903882382405085</v>
      </c>
      <c r="M409">
        <f t="shared" si="142"/>
        <v>2015</v>
      </c>
      <c r="Q409">
        <f t="shared" si="143"/>
        <v>2015</v>
      </c>
    </row>
    <row r="410" spans="1:17" x14ac:dyDescent="0.25">
      <c r="A410" s="2">
        <v>42370</v>
      </c>
      <c r="B410" s="4"/>
      <c r="C410">
        <v>658</v>
      </c>
      <c r="E410" s="3"/>
      <c r="F410" s="4"/>
      <c r="G410" s="4">
        <f>SUM(F400:F409)</f>
        <v>1733720</v>
      </c>
      <c r="H410" s="4">
        <f>SUM(F387:F409)</f>
        <v>8041432</v>
      </c>
      <c r="K410" t="str">
        <f t="shared" si="131"/>
        <v/>
      </c>
      <c r="M410" t="str">
        <f t="shared" si="142"/>
        <v/>
      </c>
      <c r="Q410">
        <f t="shared" si="143"/>
        <v>2016</v>
      </c>
    </row>
    <row r="411" spans="1:17" x14ac:dyDescent="0.25">
      <c r="A411" s="2">
        <v>42377</v>
      </c>
      <c r="B411" s="4">
        <v>37013.330000000009</v>
      </c>
      <c r="D411" s="3">
        <f>((A411-$A$410)/($A$424-$A$410))*($C$424-$C$410)+C$410</f>
        <v>658</v>
      </c>
      <c r="E411" s="3">
        <f t="shared" ref="E411:E423" si="146">ROUND($C$524/D411,3)</f>
        <v>1.21</v>
      </c>
      <c r="F411" s="4">
        <f t="shared" si="129"/>
        <v>44786</v>
      </c>
      <c r="G411" s="4"/>
      <c r="H411" s="4"/>
      <c r="K411">
        <f t="shared" si="131"/>
        <v>10.709653756623531</v>
      </c>
      <c r="M411">
        <f t="shared" si="142"/>
        <v>2016</v>
      </c>
      <c r="Q411">
        <f t="shared" si="143"/>
        <v>2016</v>
      </c>
    </row>
    <row r="412" spans="1:17" x14ac:dyDescent="0.25">
      <c r="A412" s="2">
        <v>42390</v>
      </c>
      <c r="B412" s="4">
        <f>62565.44-1957.87</f>
        <v>60607.57</v>
      </c>
      <c r="D412" s="3">
        <f>((A412-$A$410)/($A$424-$A$410))*($C$424-$C$410)+C$410</f>
        <v>658</v>
      </c>
      <c r="E412" s="3">
        <f t="shared" si="146"/>
        <v>1.21</v>
      </c>
      <c r="F412" s="4">
        <f t="shared" si="129"/>
        <v>73335</v>
      </c>
      <c r="G412" s="4"/>
      <c r="H412" s="4"/>
      <c r="K412">
        <f t="shared" si="131"/>
        <v>11.202795441356265</v>
      </c>
      <c r="M412">
        <f t="shared" si="142"/>
        <v>2016</v>
      </c>
      <c r="Q412">
        <f t="shared" si="143"/>
        <v>2016</v>
      </c>
    </row>
    <row r="413" spans="1:17" x14ac:dyDescent="0.25">
      <c r="A413" s="2">
        <v>42423</v>
      </c>
      <c r="B413" s="4">
        <v>122132.92999999985</v>
      </c>
      <c r="D413" s="3">
        <f t="shared" ref="D413:D423" si="147">((A413-$A$410)/($A$424-$A$410))*($C$424-$C$410)+C$410</f>
        <v>658</v>
      </c>
      <c r="E413" s="3">
        <f t="shared" si="146"/>
        <v>1.21</v>
      </c>
      <c r="F413" s="4">
        <f t="shared" ref="F413:F476" si="148">ROUND(IF(B413*E413&gt;0,B413*E413,0),0)</f>
        <v>147781</v>
      </c>
      <c r="G413" s="4"/>
      <c r="H413" s="4"/>
      <c r="K413">
        <f t="shared" ref="K413:K476" si="149">IF(B413&gt;0,LN(B413*E413),"")</f>
        <v>11.903485680315452</v>
      </c>
      <c r="M413">
        <f t="shared" si="142"/>
        <v>2016</v>
      </c>
      <c r="Q413">
        <f t="shared" si="143"/>
        <v>2016</v>
      </c>
    </row>
    <row r="414" spans="1:17" x14ac:dyDescent="0.25">
      <c r="A414" s="2">
        <v>42437</v>
      </c>
      <c r="B414" s="4">
        <v>277895.81000000006</v>
      </c>
      <c r="D414" s="3">
        <f t="shared" si="147"/>
        <v>658</v>
      </c>
      <c r="E414" s="3">
        <f t="shared" si="146"/>
        <v>1.21</v>
      </c>
      <c r="F414" s="4">
        <f t="shared" si="148"/>
        <v>336254</v>
      </c>
      <c r="G414" s="4"/>
      <c r="H414" s="4"/>
      <c r="K414">
        <f t="shared" si="149"/>
        <v>12.725621897859622</v>
      </c>
      <c r="M414">
        <f t="shared" si="142"/>
        <v>2016</v>
      </c>
      <c r="Q414">
        <f t="shared" si="143"/>
        <v>2016</v>
      </c>
    </row>
    <row r="415" spans="1:17" x14ac:dyDescent="0.25">
      <c r="A415" s="2">
        <v>42440</v>
      </c>
      <c r="B415" s="4">
        <v>150013.22</v>
      </c>
      <c r="D415" s="3">
        <f t="shared" si="147"/>
        <v>658</v>
      </c>
      <c r="E415" s="3">
        <f t="shared" si="146"/>
        <v>1.21</v>
      </c>
      <c r="F415" s="4">
        <f t="shared" si="148"/>
        <v>181516</v>
      </c>
      <c r="G415" s="4"/>
      <c r="H415" s="4"/>
      <c r="K415">
        <f t="shared" si="149"/>
        <v>12.109099062136861</v>
      </c>
      <c r="M415">
        <f t="shared" si="142"/>
        <v>2016</v>
      </c>
      <c r="Q415">
        <f t="shared" si="143"/>
        <v>2016</v>
      </c>
    </row>
    <row r="416" spans="1:17" x14ac:dyDescent="0.25">
      <c r="A416" s="2">
        <v>42473</v>
      </c>
      <c r="B416" s="4">
        <v>54494.060000000012</v>
      </c>
      <c r="D416" s="3">
        <f t="shared" si="147"/>
        <v>658</v>
      </c>
      <c r="E416" s="3">
        <f t="shared" si="146"/>
        <v>1.21</v>
      </c>
      <c r="F416" s="4">
        <f t="shared" si="148"/>
        <v>65938</v>
      </c>
      <c r="G416" s="4"/>
      <c r="H416" s="4"/>
      <c r="K416">
        <f t="shared" si="149"/>
        <v>11.096467343494366</v>
      </c>
      <c r="M416">
        <f t="shared" si="142"/>
        <v>2016</v>
      </c>
      <c r="Q416">
        <f t="shared" si="143"/>
        <v>2016</v>
      </c>
    </row>
    <row r="417" spans="1:17" x14ac:dyDescent="0.25">
      <c r="A417" s="2">
        <v>42478</v>
      </c>
      <c r="B417" s="4">
        <v>396094.98999999993</v>
      </c>
      <c r="D417" s="3">
        <f t="shared" si="147"/>
        <v>658</v>
      </c>
      <c r="E417" s="3">
        <f t="shared" si="146"/>
        <v>1.21</v>
      </c>
      <c r="F417" s="4">
        <f t="shared" si="148"/>
        <v>479275</v>
      </c>
      <c r="G417" s="4"/>
      <c r="H417" s="4"/>
      <c r="K417">
        <f t="shared" si="149"/>
        <v>13.080029694817537</v>
      </c>
      <c r="M417">
        <f t="shared" si="142"/>
        <v>2016</v>
      </c>
      <c r="Q417">
        <f t="shared" si="143"/>
        <v>2016</v>
      </c>
    </row>
    <row r="418" spans="1:17" x14ac:dyDescent="0.25">
      <c r="A418" s="2">
        <v>42487</v>
      </c>
      <c r="B418" s="4">
        <v>2058034.5099999998</v>
      </c>
      <c r="D418" s="3">
        <f t="shared" si="147"/>
        <v>658</v>
      </c>
      <c r="E418" s="3">
        <f t="shared" si="146"/>
        <v>1.21</v>
      </c>
      <c r="F418" s="4">
        <f t="shared" si="148"/>
        <v>2490222</v>
      </c>
      <c r="G418" s="4"/>
      <c r="H418" s="4"/>
      <c r="K418">
        <f t="shared" si="149"/>
        <v>14.727882323551672</v>
      </c>
      <c r="M418">
        <f t="shared" si="142"/>
        <v>2016</v>
      </c>
      <c r="Q418">
        <f t="shared" si="143"/>
        <v>2016</v>
      </c>
    </row>
    <row r="419" spans="1:17" x14ac:dyDescent="0.25">
      <c r="A419" s="2">
        <v>42504</v>
      </c>
      <c r="B419" s="4">
        <v>60140.579999999987</v>
      </c>
      <c r="D419" s="3">
        <f t="shared" si="147"/>
        <v>658</v>
      </c>
      <c r="E419" s="3">
        <f t="shared" si="146"/>
        <v>1.21</v>
      </c>
      <c r="F419" s="4">
        <f t="shared" si="148"/>
        <v>72770</v>
      </c>
      <c r="G419" s="4"/>
      <c r="H419" s="4"/>
      <c r="K419">
        <f t="shared" si="149"/>
        <v>11.195060460268284</v>
      </c>
      <c r="M419">
        <f t="shared" si="142"/>
        <v>2016</v>
      </c>
      <c r="Q419">
        <f t="shared" si="143"/>
        <v>2016</v>
      </c>
    </row>
    <row r="420" spans="1:17" x14ac:dyDescent="0.25">
      <c r="A420" s="2">
        <v>42511</v>
      </c>
      <c r="B420" s="4">
        <v>115789.70000000003</v>
      </c>
      <c r="D420" s="3">
        <f t="shared" si="147"/>
        <v>658</v>
      </c>
      <c r="E420" s="3">
        <f t="shared" si="146"/>
        <v>1.21</v>
      </c>
      <c r="F420" s="4">
        <f t="shared" si="148"/>
        <v>140106</v>
      </c>
      <c r="G420" s="4"/>
      <c r="H420" s="4"/>
      <c r="K420">
        <f t="shared" si="149"/>
        <v>11.850151253314298</v>
      </c>
      <c r="M420">
        <f t="shared" si="142"/>
        <v>2016</v>
      </c>
      <c r="Q420">
        <f t="shared" si="143"/>
        <v>2016</v>
      </c>
    </row>
    <row r="421" spans="1:17" x14ac:dyDescent="0.25">
      <c r="A421" s="2">
        <v>42516</v>
      </c>
      <c r="B421" s="4">
        <v>4425849.7800000031</v>
      </c>
      <c r="D421" s="3">
        <f t="shared" si="147"/>
        <v>658</v>
      </c>
      <c r="E421" s="3">
        <f t="shared" si="146"/>
        <v>1.21</v>
      </c>
      <c r="F421" s="4">
        <f t="shared" si="148"/>
        <v>5355278</v>
      </c>
      <c r="G421" s="4"/>
      <c r="H421" s="4"/>
      <c r="K421">
        <f t="shared" si="149"/>
        <v>15.493593218273332</v>
      </c>
      <c r="M421">
        <f t="shared" si="142"/>
        <v>2016</v>
      </c>
      <c r="Q421">
        <f t="shared" si="143"/>
        <v>2016</v>
      </c>
    </row>
    <row r="422" spans="1:17" x14ac:dyDescent="0.25">
      <c r="A422" s="2">
        <v>42539</v>
      </c>
      <c r="B422" s="4">
        <v>82568.689999999988</v>
      </c>
      <c r="D422" s="3">
        <f t="shared" si="147"/>
        <v>658</v>
      </c>
      <c r="E422" s="3">
        <f t="shared" si="146"/>
        <v>1.21</v>
      </c>
      <c r="F422" s="4">
        <f t="shared" si="148"/>
        <v>99908</v>
      </c>
      <c r="G422" s="4"/>
      <c r="H422" s="4"/>
      <c r="K422">
        <f t="shared" si="149"/>
        <v>11.512006191567879</v>
      </c>
      <c r="M422">
        <f t="shared" si="142"/>
        <v>2016</v>
      </c>
      <c r="Q422">
        <f t="shared" si="143"/>
        <v>2016</v>
      </c>
    </row>
    <row r="423" spans="1:17" x14ac:dyDescent="0.25">
      <c r="A423" s="2">
        <v>42549</v>
      </c>
      <c r="B423" s="4">
        <v>126893.59000000004</v>
      </c>
      <c r="D423" s="3">
        <f t="shared" si="147"/>
        <v>658</v>
      </c>
      <c r="E423" s="3">
        <f t="shared" si="146"/>
        <v>1.21</v>
      </c>
      <c r="F423" s="4">
        <f t="shared" si="148"/>
        <v>153541</v>
      </c>
      <c r="G423" s="4"/>
      <c r="H423" s="4"/>
      <c r="K423">
        <f t="shared" si="149"/>
        <v>11.941724499821001</v>
      </c>
      <c r="M423">
        <f t="shared" si="142"/>
        <v>2016</v>
      </c>
      <c r="Q423">
        <f t="shared" si="143"/>
        <v>2016</v>
      </c>
    </row>
    <row r="424" spans="1:17" x14ac:dyDescent="0.25">
      <c r="A424" s="2">
        <v>42552</v>
      </c>
      <c r="B424" s="4"/>
      <c r="C424">
        <v>658</v>
      </c>
      <c r="E424" s="3"/>
      <c r="F424" s="4"/>
      <c r="G424" s="4">
        <f>SUM(F411:F423)</f>
        <v>9640710</v>
      </c>
      <c r="H424" s="4"/>
      <c r="K424" t="str">
        <f t="shared" si="149"/>
        <v/>
      </c>
      <c r="M424" t="str">
        <f t="shared" si="142"/>
        <v/>
      </c>
      <c r="Q424">
        <f t="shared" si="143"/>
        <v>2016</v>
      </c>
    </row>
    <row r="425" spans="1:17" x14ac:dyDescent="0.25">
      <c r="A425" s="2">
        <v>42595</v>
      </c>
      <c r="B425" s="4">
        <v>223263.69000000003</v>
      </c>
      <c r="D425" s="3">
        <f>((A425-$A$424)/($A$428-$A$424))*($C$428-$C$424)+C$424</f>
        <v>661.27173913043475</v>
      </c>
      <c r="E425" s="3">
        <f>ROUND($C$524/D425,3)</f>
        <v>1.204</v>
      </c>
      <c r="F425" s="4">
        <f t="shared" si="148"/>
        <v>268809</v>
      </c>
      <c r="G425" s="4"/>
      <c r="H425" s="4"/>
      <c r="K425">
        <f t="shared" si="149"/>
        <v>12.501758165133873</v>
      </c>
      <c r="M425">
        <f t="shared" si="142"/>
        <v>2016</v>
      </c>
      <c r="Q425">
        <f t="shared" si="143"/>
        <v>2016</v>
      </c>
    </row>
    <row r="426" spans="1:17" x14ac:dyDescent="0.25">
      <c r="A426" s="2">
        <v>42607</v>
      </c>
      <c r="B426" s="4">
        <v>50453.960000000006</v>
      </c>
      <c r="D426" s="3">
        <f>((A426-$A$424)/($A$428-$A$424))*($C$428-$C$424)+C$424</f>
        <v>662.18478260869563</v>
      </c>
      <c r="E426" s="3">
        <f>ROUND($C$524/D426,3)</f>
        <v>1.202</v>
      </c>
      <c r="F426" s="4">
        <f t="shared" si="148"/>
        <v>60646</v>
      </c>
      <c r="G426" s="4"/>
      <c r="H426" s="4"/>
      <c r="K426">
        <f t="shared" si="149"/>
        <v>11.012803352372291</v>
      </c>
      <c r="M426">
        <f t="shared" si="142"/>
        <v>2016</v>
      </c>
      <c r="Q426">
        <f t="shared" si="143"/>
        <v>2016</v>
      </c>
    </row>
    <row r="427" spans="1:17" x14ac:dyDescent="0.25">
      <c r="A427" s="2">
        <v>42707</v>
      </c>
      <c r="B427" s="4">
        <v>32422.050000000003</v>
      </c>
      <c r="D427" s="3">
        <f>((A427-$A$424)/($A$428-$A$424))*($C$428-$C$424)+C$424</f>
        <v>669.79347826086962</v>
      </c>
      <c r="E427" s="3">
        <f>ROUND($C$524/D427,3)</f>
        <v>1.1879999999999999</v>
      </c>
      <c r="F427" s="4">
        <f t="shared" si="148"/>
        <v>38517</v>
      </c>
      <c r="G427" s="4"/>
      <c r="H427" s="4"/>
      <c r="K427">
        <f t="shared" si="149"/>
        <v>10.558865246803512</v>
      </c>
      <c r="M427">
        <f t="shared" si="142"/>
        <v>2016</v>
      </c>
      <c r="Q427">
        <f t="shared" si="143"/>
        <v>2016</v>
      </c>
    </row>
    <row r="428" spans="1:17" x14ac:dyDescent="0.25">
      <c r="A428" s="2">
        <v>42736</v>
      </c>
      <c r="B428" s="4"/>
      <c r="C428">
        <v>672</v>
      </c>
      <c r="E428" s="3"/>
      <c r="F428" s="4"/>
      <c r="G428" s="4">
        <f>SUM(F425:F427)</f>
        <v>367972</v>
      </c>
      <c r="H428" s="4">
        <f>SUM(F411:F427)</f>
        <v>10008682</v>
      </c>
      <c r="K428" t="str">
        <f t="shared" si="149"/>
        <v/>
      </c>
      <c r="M428" t="str">
        <f t="shared" si="142"/>
        <v/>
      </c>
      <c r="Q428">
        <f t="shared" si="143"/>
        <v>2017</v>
      </c>
    </row>
    <row r="429" spans="1:17" x14ac:dyDescent="0.25">
      <c r="A429" s="2">
        <v>42737</v>
      </c>
      <c r="B429" s="4">
        <v>122382.95999999998</v>
      </c>
      <c r="D429" s="3">
        <f t="shared" ref="D429:D440" si="150">((A429-$A$428)/($A$441-$A$428))*($C$441-$C$428)+C$428</f>
        <v>672.06629834254147</v>
      </c>
      <c r="E429" s="3">
        <f t="shared" ref="E429:E440" si="151">ROUND($C$524/D429,3)</f>
        <v>1.1839999999999999</v>
      </c>
      <c r="F429" s="4">
        <f t="shared" si="148"/>
        <v>144901</v>
      </c>
      <c r="G429" s="4"/>
      <c r="H429" s="4"/>
      <c r="K429">
        <f t="shared" si="149"/>
        <v>11.883808960144499</v>
      </c>
      <c r="M429">
        <f t="shared" si="142"/>
        <v>2017</v>
      </c>
      <c r="Q429">
        <f t="shared" si="143"/>
        <v>2017</v>
      </c>
    </row>
    <row r="430" spans="1:17" x14ac:dyDescent="0.25">
      <c r="A430" s="2">
        <v>42755</v>
      </c>
      <c r="B430" s="4">
        <v>66793.859999999986</v>
      </c>
      <c r="D430" s="3">
        <f t="shared" si="150"/>
        <v>673.25966850828729</v>
      </c>
      <c r="E430" s="3">
        <f t="shared" si="151"/>
        <v>1.1819999999999999</v>
      </c>
      <c r="F430" s="4">
        <f t="shared" si="148"/>
        <v>78950</v>
      </c>
      <c r="G430" s="4"/>
      <c r="H430" s="4"/>
      <c r="K430">
        <f t="shared" si="149"/>
        <v>11.276574358116429</v>
      </c>
      <c r="M430">
        <f t="shared" si="142"/>
        <v>2017</v>
      </c>
      <c r="Q430">
        <f t="shared" si="143"/>
        <v>2017</v>
      </c>
    </row>
    <row r="431" spans="1:17" x14ac:dyDescent="0.25">
      <c r="A431" s="2">
        <v>42757</v>
      </c>
      <c r="B431" s="4">
        <v>192941.68999999997</v>
      </c>
      <c r="D431" s="3">
        <f t="shared" si="150"/>
        <v>673.39226519337012</v>
      </c>
      <c r="E431" s="3">
        <f t="shared" si="151"/>
        <v>1.1819999999999999</v>
      </c>
      <c r="F431" s="4">
        <f t="shared" si="148"/>
        <v>228057</v>
      </c>
      <c r="G431" s="4"/>
      <c r="H431" s="4"/>
      <c r="K431">
        <f t="shared" si="149"/>
        <v>12.337351216869841</v>
      </c>
      <c r="M431">
        <f t="shared" si="142"/>
        <v>2017</v>
      </c>
      <c r="Q431">
        <f t="shared" si="143"/>
        <v>2017</v>
      </c>
    </row>
    <row r="432" spans="1:17" x14ac:dyDescent="0.25">
      <c r="A432" s="2">
        <v>42780</v>
      </c>
      <c r="B432" s="4">
        <v>73440.400000000023</v>
      </c>
      <c r="D432" s="3">
        <f t="shared" si="150"/>
        <v>674.91712707182319</v>
      </c>
      <c r="E432" s="3">
        <f t="shared" si="151"/>
        <v>1.179</v>
      </c>
      <c r="F432" s="4">
        <f t="shared" si="148"/>
        <v>86586</v>
      </c>
      <c r="G432" s="4"/>
      <c r="H432" s="4"/>
      <c r="K432">
        <f t="shared" si="149"/>
        <v>11.368896093457867</v>
      </c>
      <c r="M432">
        <f t="shared" si="142"/>
        <v>2017</v>
      </c>
      <c r="Q432">
        <f t="shared" si="143"/>
        <v>2017</v>
      </c>
    </row>
    <row r="433" spans="1:17" x14ac:dyDescent="0.25">
      <c r="A433" s="2">
        <v>42786</v>
      </c>
      <c r="B433" s="4">
        <v>71794.080000000031</v>
      </c>
      <c r="D433" s="3">
        <f t="shared" si="150"/>
        <v>675.31491712707179</v>
      </c>
      <c r="E433" s="3">
        <f t="shared" si="151"/>
        <v>1.179</v>
      </c>
      <c r="F433" s="4">
        <f t="shared" si="148"/>
        <v>84645</v>
      </c>
      <c r="G433" s="4"/>
      <c r="H433" s="4"/>
      <c r="K433">
        <f t="shared" si="149"/>
        <v>11.346223921938776</v>
      </c>
      <c r="M433">
        <f t="shared" si="142"/>
        <v>2017</v>
      </c>
      <c r="Q433">
        <f t="shared" si="143"/>
        <v>2017</v>
      </c>
    </row>
    <row r="434" spans="1:17" x14ac:dyDescent="0.25">
      <c r="A434" s="2">
        <v>42818</v>
      </c>
      <c r="B434" s="4">
        <v>328130.13999999996</v>
      </c>
      <c r="D434" s="3">
        <f t="shared" si="150"/>
        <v>677.43646408839777</v>
      </c>
      <c r="E434" s="3">
        <f t="shared" si="151"/>
        <v>1.175</v>
      </c>
      <c r="F434" s="4">
        <f t="shared" si="148"/>
        <v>385553</v>
      </c>
      <c r="G434" s="4"/>
      <c r="H434" s="4"/>
      <c r="K434">
        <f t="shared" si="149"/>
        <v>12.862433724563362</v>
      </c>
      <c r="M434">
        <f t="shared" si="142"/>
        <v>2017</v>
      </c>
      <c r="Q434">
        <f t="shared" si="143"/>
        <v>2017</v>
      </c>
    </row>
    <row r="435" spans="1:17" x14ac:dyDescent="0.25">
      <c r="A435" s="2">
        <v>42823</v>
      </c>
      <c r="B435" s="4">
        <v>240552.95999999996</v>
      </c>
      <c r="D435" s="3">
        <f t="shared" si="150"/>
        <v>677.76795580110502</v>
      </c>
      <c r="E435" s="3">
        <f t="shared" si="151"/>
        <v>1.1739999999999999</v>
      </c>
      <c r="F435" s="4">
        <f t="shared" si="148"/>
        <v>282409</v>
      </c>
      <c r="G435" s="4"/>
      <c r="H435" s="4"/>
      <c r="K435">
        <f t="shared" si="149"/>
        <v>12.551112273591864</v>
      </c>
      <c r="M435">
        <f t="shared" si="142"/>
        <v>2017</v>
      </c>
      <c r="Q435">
        <f t="shared" si="143"/>
        <v>2017</v>
      </c>
    </row>
    <row r="436" spans="1:17" x14ac:dyDescent="0.25">
      <c r="A436" s="2">
        <v>42827</v>
      </c>
      <c r="B436" s="4">
        <v>256087.91000000006</v>
      </c>
      <c r="D436" s="3">
        <f t="shared" si="150"/>
        <v>678.03314917127068</v>
      </c>
      <c r="E436" s="3">
        <f t="shared" si="151"/>
        <v>1.1739999999999999</v>
      </c>
      <c r="F436" s="4">
        <f t="shared" si="148"/>
        <v>300647</v>
      </c>
      <c r="G436" s="4"/>
      <c r="H436" s="4"/>
      <c r="K436">
        <f t="shared" si="149"/>
        <v>12.613692784357356</v>
      </c>
      <c r="M436">
        <f t="shared" si="142"/>
        <v>2017</v>
      </c>
      <c r="Q436">
        <f t="shared" si="143"/>
        <v>2017</v>
      </c>
    </row>
    <row r="437" spans="1:17" x14ac:dyDescent="0.25">
      <c r="A437" s="2">
        <v>42854</v>
      </c>
      <c r="B437" s="4">
        <v>101553.19000000005</v>
      </c>
      <c r="D437" s="3">
        <f t="shared" si="150"/>
        <v>679.82320441988952</v>
      </c>
      <c r="E437" s="3">
        <f t="shared" si="151"/>
        <v>1.171</v>
      </c>
      <c r="F437" s="4">
        <f t="shared" si="148"/>
        <v>118919</v>
      </c>
      <c r="G437" s="4"/>
      <c r="H437" s="4"/>
      <c r="K437">
        <f t="shared" si="149"/>
        <v>11.686196064227728</v>
      </c>
      <c r="M437">
        <f t="shared" si="142"/>
        <v>2017</v>
      </c>
      <c r="Q437">
        <f t="shared" si="143"/>
        <v>2017</v>
      </c>
    </row>
    <row r="438" spans="1:17" x14ac:dyDescent="0.25">
      <c r="A438" s="2">
        <v>42883</v>
      </c>
      <c r="B438" s="4">
        <v>54727.760000000009</v>
      </c>
      <c r="D438" s="3">
        <f t="shared" si="150"/>
        <v>681.74585635359119</v>
      </c>
      <c r="E438" s="3">
        <f t="shared" si="151"/>
        <v>1.1679999999999999</v>
      </c>
      <c r="F438" s="4">
        <f t="shared" si="148"/>
        <v>63922</v>
      </c>
      <c r="G438" s="4"/>
      <c r="H438" s="4"/>
      <c r="K438">
        <f t="shared" si="149"/>
        <v>11.065419239513471</v>
      </c>
      <c r="M438">
        <f t="shared" si="142"/>
        <v>2017</v>
      </c>
      <c r="Q438">
        <f t="shared" si="143"/>
        <v>2017</v>
      </c>
    </row>
    <row r="439" spans="1:17" x14ac:dyDescent="0.25">
      <c r="A439" s="2">
        <v>42890</v>
      </c>
      <c r="B439" s="4">
        <v>80129.540000000023</v>
      </c>
      <c r="D439" s="3">
        <f t="shared" si="150"/>
        <v>682.20994475138127</v>
      </c>
      <c r="E439" s="3">
        <f t="shared" si="151"/>
        <v>1.167</v>
      </c>
      <c r="F439" s="4">
        <f t="shared" si="148"/>
        <v>93511</v>
      </c>
      <c r="G439" s="4"/>
      <c r="H439" s="4"/>
      <c r="K439">
        <f t="shared" si="149"/>
        <v>11.445836207388648</v>
      </c>
      <c r="M439">
        <f t="shared" si="142"/>
        <v>2017</v>
      </c>
      <c r="Q439">
        <f t="shared" si="143"/>
        <v>2017</v>
      </c>
    </row>
    <row r="440" spans="1:17" x14ac:dyDescent="0.25">
      <c r="A440" s="2">
        <v>42907</v>
      </c>
      <c r="B440" s="4">
        <v>211621.65999999992</v>
      </c>
      <c r="D440" s="3">
        <f t="shared" si="150"/>
        <v>683.33701657458562</v>
      </c>
      <c r="E440" s="3">
        <f t="shared" si="151"/>
        <v>1.165</v>
      </c>
      <c r="F440" s="4">
        <f t="shared" si="148"/>
        <v>246539</v>
      </c>
      <c r="G440" s="4"/>
      <c r="H440" s="4"/>
      <c r="K440">
        <f t="shared" si="149"/>
        <v>12.415276423694175</v>
      </c>
      <c r="M440">
        <f t="shared" si="142"/>
        <v>2017</v>
      </c>
      <c r="Q440">
        <f t="shared" si="143"/>
        <v>2017</v>
      </c>
    </row>
    <row r="441" spans="1:17" x14ac:dyDescent="0.25">
      <c r="A441" s="2">
        <v>42917</v>
      </c>
      <c r="B441" s="4"/>
      <c r="C441">
        <v>684</v>
      </c>
      <c r="E441" s="3"/>
      <c r="F441" s="4"/>
      <c r="G441" s="4">
        <f>SUM(F429:F440)</f>
        <v>2114639</v>
      </c>
      <c r="H441" s="4"/>
      <c r="K441" t="str">
        <f t="shared" si="149"/>
        <v/>
      </c>
      <c r="M441" t="str">
        <f t="shared" si="142"/>
        <v/>
      </c>
      <c r="Q441">
        <f t="shared" si="143"/>
        <v>2017</v>
      </c>
    </row>
    <row r="442" spans="1:17" x14ac:dyDescent="0.25">
      <c r="A442" s="2">
        <v>42931</v>
      </c>
      <c r="B442" s="4">
        <v>79761.699999999953</v>
      </c>
      <c r="D442" s="3">
        <f>((A442-$A$441)/($A$446-$A$441))*($C$446-$C$441)+C$441</f>
        <v>685.06521739130437</v>
      </c>
      <c r="E442" s="3">
        <f>ROUND($C$524/D442,3)</f>
        <v>1.1619999999999999</v>
      </c>
      <c r="F442" s="4">
        <f t="shared" si="148"/>
        <v>92683</v>
      </c>
      <c r="G442" s="4"/>
      <c r="H442" s="4"/>
      <c r="K442">
        <f t="shared" si="149"/>
        <v>11.436941376780126</v>
      </c>
      <c r="M442">
        <f t="shared" si="142"/>
        <v>2017</v>
      </c>
      <c r="Q442">
        <f t="shared" si="143"/>
        <v>2017</v>
      </c>
    </row>
    <row r="443" spans="1:17" x14ac:dyDescent="0.25">
      <c r="A443" s="2">
        <v>42938</v>
      </c>
      <c r="B443" s="4">
        <v>88405.5</v>
      </c>
      <c r="D443" s="3">
        <f>((A443-$A$441)/($A$446-$A$441))*($C$446-$C$441)+C$441</f>
        <v>685.5978260869565</v>
      </c>
      <c r="E443" s="3">
        <f>ROUND($C$524/D443,3)</f>
        <v>1.161</v>
      </c>
      <c r="F443" s="4">
        <f t="shared" si="148"/>
        <v>102639</v>
      </c>
      <c r="G443" s="4"/>
      <c r="H443" s="4"/>
      <c r="K443">
        <f t="shared" si="149"/>
        <v>11.53897116660065</v>
      </c>
      <c r="M443">
        <f t="shared" si="142"/>
        <v>2017</v>
      </c>
      <c r="Q443">
        <f t="shared" si="143"/>
        <v>2017</v>
      </c>
    </row>
    <row r="444" spans="1:17" x14ac:dyDescent="0.25">
      <c r="A444" s="2">
        <v>42971</v>
      </c>
      <c r="B444" s="4">
        <v>1398562</v>
      </c>
      <c r="D444" s="3">
        <f>((A444-$A$441)/($A$446-$A$441))*($C$446-$C$441)+C$441</f>
        <v>688.10869565217388</v>
      </c>
      <c r="E444" s="3">
        <f>ROUND($C$524/D444,3)</f>
        <v>1.157</v>
      </c>
      <c r="F444" s="4">
        <f t="shared" ref="F444" si="152">ROUND(IF(B444*E444&gt;0,B444*E444,0),0)</f>
        <v>1618136</v>
      </c>
      <c r="G444" s="4"/>
      <c r="H444" s="4"/>
      <c r="K444">
        <f t="shared" ref="K444" si="153">IF(B444&gt;0,LN(B444*E444),"")</f>
        <v>14.296785572067161</v>
      </c>
      <c r="M444">
        <f t="shared" si="142"/>
        <v>2017</v>
      </c>
      <c r="Q444">
        <f t="shared" si="143"/>
        <v>2017</v>
      </c>
    </row>
    <row r="445" spans="1:17" x14ac:dyDescent="0.25">
      <c r="A445" s="2">
        <v>43030</v>
      </c>
      <c r="B445" s="4">
        <f>67847.5199999999+2283.54</f>
        <v>70131.059999999896</v>
      </c>
      <c r="D445" s="3">
        <f>((A445-$A$441)/($A$446-$A$441))*($C$446-$C$441)+C$441</f>
        <v>692.5978260869565</v>
      </c>
      <c r="E445" s="3">
        <f>ROUND($C$524/D445,3)</f>
        <v>1.149</v>
      </c>
      <c r="F445" s="4">
        <f t="shared" si="148"/>
        <v>80581</v>
      </c>
      <c r="G445" s="4"/>
      <c r="H445" s="4"/>
      <c r="K445">
        <f t="shared" si="149"/>
        <v>11.29701305507017</v>
      </c>
      <c r="M445">
        <f t="shared" si="142"/>
        <v>2017</v>
      </c>
      <c r="Q445">
        <f t="shared" si="143"/>
        <v>2017</v>
      </c>
    </row>
    <row r="446" spans="1:17" x14ac:dyDescent="0.25">
      <c r="A446" s="2">
        <v>43101</v>
      </c>
      <c r="C446">
        <v>698</v>
      </c>
      <c r="E446" s="3"/>
      <c r="G446" s="4">
        <f>SUM(F442:F445)</f>
        <v>1894039</v>
      </c>
      <c r="H446" s="4">
        <f>SUM(F429:F445)</f>
        <v>4008678</v>
      </c>
      <c r="K446" t="str">
        <f t="shared" si="149"/>
        <v/>
      </c>
      <c r="M446" t="str">
        <f t="shared" si="142"/>
        <v/>
      </c>
      <c r="Q446">
        <f t="shared" si="143"/>
        <v>2018</v>
      </c>
    </row>
    <row r="447" spans="1:17" x14ac:dyDescent="0.25">
      <c r="A447" s="2">
        <v>43116</v>
      </c>
      <c r="B447" s="4">
        <v>242505.03999999998</v>
      </c>
      <c r="D447" s="3">
        <f t="shared" ref="D447" si="154">((A447-$A$446)/($A$453-$A$446))*($C$453-$C$446)+C$446</f>
        <v>698.99447513812152</v>
      </c>
      <c r="E447" s="3">
        <f t="shared" ref="E447:E452" si="155">ROUND($C$524/D447,3)</f>
        <v>1.139</v>
      </c>
      <c r="F447" s="4">
        <f t="shared" si="148"/>
        <v>276213</v>
      </c>
      <c r="G447" s="4"/>
      <c r="H447" s="4"/>
      <c r="K447">
        <f t="shared" si="149"/>
        <v>12.528928457113901</v>
      </c>
      <c r="M447">
        <f t="shared" si="142"/>
        <v>2018</v>
      </c>
      <c r="Q447">
        <f t="shared" si="143"/>
        <v>2018</v>
      </c>
    </row>
    <row r="448" spans="1:17" x14ac:dyDescent="0.25">
      <c r="A448" s="2">
        <v>43177</v>
      </c>
      <c r="B448" s="4">
        <v>414347.62</v>
      </c>
      <c r="D448" s="3">
        <f>((A448-$A$446)/($A$453-$A$446))*($C$453-$C$446)+C$446</f>
        <v>703.03867403314916</v>
      </c>
      <c r="E448" s="3">
        <f t="shared" si="155"/>
        <v>1.1319999999999999</v>
      </c>
      <c r="F448" s="4">
        <f t="shared" si="148"/>
        <v>469042</v>
      </c>
      <c r="G448" s="4"/>
      <c r="H448" s="4"/>
      <c r="K448">
        <f t="shared" si="149"/>
        <v>13.058446542105397</v>
      </c>
      <c r="M448">
        <f t="shared" si="142"/>
        <v>2018</v>
      </c>
      <c r="Q448">
        <f t="shared" si="143"/>
        <v>2018</v>
      </c>
    </row>
    <row r="449" spans="1:17" x14ac:dyDescent="0.25">
      <c r="A449" s="2">
        <v>43187</v>
      </c>
      <c r="B449" s="4">
        <v>197543.84</v>
      </c>
      <c r="C449" s="19"/>
      <c r="D449" s="3">
        <f t="shared" ref="D449:D452" si="156">((A449-$A$446)/($A$453-$A$446))*($C$453-$C$446)+C$446</f>
        <v>703.70165745856355</v>
      </c>
      <c r="E449" s="3">
        <f t="shared" si="155"/>
        <v>1.131</v>
      </c>
      <c r="F449" s="4">
        <f t="shared" si="148"/>
        <v>223422</v>
      </c>
      <c r="G449" s="4"/>
      <c r="H449" s="4"/>
      <c r="K449">
        <f t="shared" si="149"/>
        <v>12.316818010508106</v>
      </c>
      <c r="M449">
        <f t="shared" si="142"/>
        <v>2018</v>
      </c>
      <c r="Q449">
        <f t="shared" si="143"/>
        <v>2018</v>
      </c>
    </row>
    <row r="450" spans="1:17" x14ac:dyDescent="0.25">
      <c r="A450" s="2">
        <v>43203</v>
      </c>
      <c r="B450" s="4">
        <v>318339.09000000008</v>
      </c>
      <c r="C450" s="19"/>
      <c r="D450" s="3">
        <f t="shared" si="156"/>
        <v>704.76243093922653</v>
      </c>
      <c r="E450" s="3">
        <f t="shared" si="155"/>
        <v>1.129</v>
      </c>
      <c r="F450" s="4">
        <f t="shared" si="148"/>
        <v>359405</v>
      </c>
      <c r="G450" s="4"/>
      <c r="H450" s="4"/>
      <c r="K450">
        <f t="shared" si="149"/>
        <v>12.792204699568407</v>
      </c>
      <c r="M450">
        <f t="shared" si="142"/>
        <v>2018</v>
      </c>
      <c r="Q450">
        <f t="shared" si="143"/>
        <v>2018</v>
      </c>
    </row>
    <row r="451" spans="1:17" x14ac:dyDescent="0.25">
      <c r="A451" s="2">
        <v>43246</v>
      </c>
      <c r="B451" s="4">
        <v>120193.64999999995</v>
      </c>
      <c r="C451" s="19"/>
      <c r="D451" s="3">
        <f t="shared" si="156"/>
        <v>707.61325966850825</v>
      </c>
      <c r="E451" s="3">
        <f t="shared" si="155"/>
        <v>1.125</v>
      </c>
      <c r="F451" s="4">
        <f t="shared" si="148"/>
        <v>135218</v>
      </c>
      <c r="G451" s="4"/>
      <c r="H451" s="4"/>
      <c r="K451">
        <f t="shared" si="149"/>
        <v>11.814642506725178</v>
      </c>
      <c r="M451">
        <f t="shared" si="142"/>
        <v>2018</v>
      </c>
      <c r="Q451">
        <f t="shared" si="143"/>
        <v>2018</v>
      </c>
    </row>
    <row r="452" spans="1:17" x14ac:dyDescent="0.25">
      <c r="A452" s="2">
        <v>43254</v>
      </c>
      <c r="B452" s="4">
        <v>324540.56000000011</v>
      </c>
      <c r="D452" s="3">
        <f t="shared" si="156"/>
        <v>708.1436464088398</v>
      </c>
      <c r="E452" s="3">
        <f t="shared" si="155"/>
        <v>1.1240000000000001</v>
      </c>
      <c r="F452" s="4">
        <f t="shared" si="148"/>
        <v>364784</v>
      </c>
      <c r="G452" s="4"/>
      <c r="H452" s="4"/>
      <c r="K452">
        <f t="shared" si="149"/>
        <v>12.807059551082736</v>
      </c>
      <c r="M452">
        <f t="shared" si="142"/>
        <v>2018</v>
      </c>
      <c r="Q452">
        <f t="shared" si="143"/>
        <v>2018</v>
      </c>
    </row>
    <row r="453" spans="1:17" x14ac:dyDescent="0.25">
      <c r="A453" s="2">
        <v>43282</v>
      </c>
      <c r="C453">
        <v>710</v>
      </c>
      <c r="E453" s="3"/>
      <c r="G453" s="4">
        <f>SUM(F447:F452)</f>
        <v>1828084</v>
      </c>
      <c r="H453" s="4"/>
      <c r="K453" t="str">
        <f t="shared" si="149"/>
        <v/>
      </c>
      <c r="M453" t="str">
        <f t="shared" si="142"/>
        <v/>
      </c>
      <c r="Q453">
        <f t="shared" si="143"/>
        <v>2018</v>
      </c>
    </row>
    <row r="454" spans="1:17" x14ac:dyDescent="0.25">
      <c r="A454" s="2">
        <v>43284</v>
      </c>
      <c r="B454" s="4">
        <v>117334.01000000002</v>
      </c>
      <c r="D454" s="3">
        <f t="shared" ref="D454:D455" si="157">((A454-$A$453)/($A$461-$A$453))*($C$461-$C$453)+C$453</f>
        <v>710.23913043478262</v>
      </c>
      <c r="E454" s="3">
        <f t="shared" ref="E454:E460" si="158">ROUND($C$524/D454,3)</f>
        <v>1.121</v>
      </c>
      <c r="F454" s="4">
        <f t="shared" si="148"/>
        <v>131531</v>
      </c>
      <c r="G454" s="4"/>
      <c r="H454" s="4"/>
      <c r="K454">
        <f t="shared" si="149"/>
        <v>11.787001077030972</v>
      </c>
      <c r="M454">
        <f t="shared" si="142"/>
        <v>2018</v>
      </c>
      <c r="Q454">
        <f t="shared" si="143"/>
        <v>2018</v>
      </c>
    </row>
    <row r="455" spans="1:17" x14ac:dyDescent="0.25">
      <c r="A455" s="2">
        <v>43289</v>
      </c>
      <c r="B455" s="4">
        <v>109140.17</v>
      </c>
      <c r="D455" s="3">
        <f t="shared" si="157"/>
        <v>710.83695652173913</v>
      </c>
      <c r="E455" s="3">
        <f t="shared" si="158"/>
        <v>1.1200000000000001</v>
      </c>
      <c r="F455" s="4">
        <f t="shared" si="148"/>
        <v>122237</v>
      </c>
      <c r="G455" s="4"/>
      <c r="H455" s="4"/>
      <c r="K455">
        <f t="shared" si="149"/>
        <v>11.713716983678411</v>
      </c>
      <c r="M455">
        <f t="shared" ref="M455:M518" si="159">IF(B455=0,"",YEAR(A455))</f>
        <v>2018</v>
      </c>
      <c r="Q455">
        <f t="shared" si="143"/>
        <v>2018</v>
      </c>
    </row>
    <row r="456" spans="1:17" x14ac:dyDescent="0.25">
      <c r="A456" s="2">
        <v>43346</v>
      </c>
      <c r="B456" s="4">
        <v>83974.119999999981</v>
      </c>
      <c r="D456" s="3">
        <f>((A456-$A$453)/($A$461-$A$453))*($C$461-$C$453)+C$453</f>
        <v>717.6521739130435</v>
      </c>
      <c r="E456" s="3">
        <f t="shared" si="158"/>
        <v>1.109</v>
      </c>
      <c r="F456" s="4">
        <f t="shared" si="148"/>
        <v>93127</v>
      </c>
      <c r="G456" s="4"/>
      <c r="H456" s="4"/>
      <c r="K456">
        <f t="shared" si="149"/>
        <v>11.441722643484496</v>
      </c>
      <c r="M456">
        <f t="shared" si="159"/>
        <v>2018</v>
      </c>
      <c r="Q456">
        <f t="shared" ref="Q456:Q519" si="160">YEAR(A456)</f>
        <v>2018</v>
      </c>
    </row>
    <row r="457" spans="1:17" x14ac:dyDescent="0.25">
      <c r="A457" s="2">
        <v>43404</v>
      </c>
      <c r="B457" s="4">
        <v>333643.96999999991</v>
      </c>
      <c r="D457" s="3">
        <f t="shared" ref="D457:D460" si="161">((A457-$A$453)/($A$461-$A$453))*($C$461-$C$453)+C$453</f>
        <v>724.58695652173913</v>
      </c>
      <c r="E457" s="3">
        <f t="shared" si="158"/>
        <v>1.099</v>
      </c>
      <c r="F457" s="4">
        <f t="shared" si="148"/>
        <v>366675</v>
      </c>
      <c r="G457" s="4"/>
      <c r="H457" s="4"/>
      <c r="K457">
        <f t="shared" si="149"/>
        <v>12.812230420759111</v>
      </c>
      <c r="M457">
        <f t="shared" si="159"/>
        <v>2018</v>
      </c>
      <c r="Q457">
        <f t="shared" si="160"/>
        <v>2018</v>
      </c>
    </row>
    <row r="458" spans="1:17" x14ac:dyDescent="0.25">
      <c r="A458" s="2">
        <v>43442</v>
      </c>
      <c r="B458" s="4">
        <v>116499.61999999997</v>
      </c>
      <c r="D458" s="3">
        <f t="shared" si="161"/>
        <v>729.13043478260875</v>
      </c>
      <c r="E458" s="3">
        <f t="shared" si="158"/>
        <v>1.0920000000000001</v>
      </c>
      <c r="F458" s="4">
        <f t="shared" si="148"/>
        <v>127218</v>
      </c>
      <c r="G458" s="4"/>
      <c r="H458" s="4"/>
      <c r="K458">
        <f t="shared" si="149"/>
        <v>11.753654167502711</v>
      </c>
      <c r="M458">
        <f t="shared" si="159"/>
        <v>2018</v>
      </c>
      <c r="Q458">
        <f t="shared" si="160"/>
        <v>2018</v>
      </c>
    </row>
    <row r="459" spans="1:17" x14ac:dyDescent="0.25">
      <c r="A459" s="2">
        <v>43454</v>
      </c>
      <c r="B459" s="4">
        <v>38428.880000000005</v>
      </c>
      <c r="D459" s="3">
        <f t="shared" si="161"/>
        <v>730.56521739130437</v>
      </c>
      <c r="E459" s="3">
        <f t="shared" si="158"/>
        <v>1.0900000000000001</v>
      </c>
      <c r="F459" s="4">
        <f t="shared" si="148"/>
        <v>41887</v>
      </c>
      <c r="G459" s="4"/>
      <c r="H459" s="4"/>
      <c r="K459">
        <f t="shared" si="149"/>
        <v>10.642742235477254</v>
      </c>
      <c r="M459">
        <f t="shared" si="159"/>
        <v>2018</v>
      </c>
      <c r="Q459">
        <f t="shared" si="160"/>
        <v>2018</v>
      </c>
    </row>
    <row r="460" spans="1:17" x14ac:dyDescent="0.25">
      <c r="A460" s="2">
        <v>43460</v>
      </c>
      <c r="B460" s="4">
        <v>161070.63999999993</v>
      </c>
      <c r="D460" s="3">
        <f t="shared" si="161"/>
        <v>731.28260869565213</v>
      </c>
      <c r="E460" s="3">
        <f t="shared" si="158"/>
        <v>1.0880000000000001</v>
      </c>
      <c r="F460" s="4">
        <f t="shared" si="148"/>
        <v>175245</v>
      </c>
      <c r="G460" s="4"/>
      <c r="H460" s="4"/>
      <c r="K460">
        <f t="shared" si="149"/>
        <v>12.073939453938284</v>
      </c>
      <c r="M460">
        <f t="shared" si="159"/>
        <v>2018</v>
      </c>
      <c r="Q460">
        <f t="shared" si="160"/>
        <v>2018</v>
      </c>
    </row>
    <row r="461" spans="1:17" x14ac:dyDescent="0.25">
      <c r="A461" s="2">
        <v>43466</v>
      </c>
      <c r="C461">
        <v>732</v>
      </c>
      <c r="E461" s="3"/>
      <c r="G461" s="4">
        <f>SUM(F454:F460)</f>
        <v>1057920</v>
      </c>
      <c r="H461" s="4">
        <f>+G461+G453</f>
        <v>2886004</v>
      </c>
      <c r="K461" t="str">
        <f t="shared" si="149"/>
        <v/>
      </c>
      <c r="M461" t="str">
        <f t="shared" si="159"/>
        <v/>
      </c>
      <c r="Q461">
        <f t="shared" si="160"/>
        <v>2019</v>
      </c>
    </row>
    <row r="462" spans="1:17" x14ac:dyDescent="0.25">
      <c r="A462" s="2">
        <v>43484</v>
      </c>
      <c r="B462" s="4">
        <v>111159.79</v>
      </c>
      <c r="D462" s="3">
        <f t="shared" ref="D462:D470" si="162">((A462-$A$461)/($A$471-$A$461))*($C$471-$C$461)+C$461</f>
        <v>732.1988950276243</v>
      </c>
      <c r="E462" s="3">
        <f t="shared" ref="E462:E470" si="163">ROUND($C$524/D462,3)</f>
        <v>1.087</v>
      </c>
      <c r="F462" s="4">
        <f t="shared" si="148"/>
        <v>120831</v>
      </c>
      <c r="G462" s="4"/>
      <c r="H462" s="4"/>
      <c r="K462">
        <f t="shared" si="149"/>
        <v>11.702145602824961</v>
      </c>
      <c r="M462">
        <f t="shared" si="159"/>
        <v>2019</v>
      </c>
      <c r="Q462">
        <f t="shared" si="160"/>
        <v>2019</v>
      </c>
    </row>
    <row r="463" spans="1:17" x14ac:dyDescent="0.25">
      <c r="A463" s="2">
        <v>43488</v>
      </c>
      <c r="B463" s="4">
        <v>113391</v>
      </c>
      <c r="D463" s="3">
        <f t="shared" si="162"/>
        <v>732.24309392265195</v>
      </c>
      <c r="E463" s="3">
        <f t="shared" si="163"/>
        <v>1.087</v>
      </c>
      <c r="F463" s="4">
        <f t="shared" si="148"/>
        <v>123256</v>
      </c>
      <c r="G463" s="4"/>
      <c r="H463" s="4"/>
      <c r="K463">
        <f t="shared" si="149"/>
        <v>11.722018910185922</v>
      </c>
      <c r="M463">
        <f t="shared" si="159"/>
        <v>2019</v>
      </c>
      <c r="Q463">
        <f t="shared" si="160"/>
        <v>2019</v>
      </c>
    </row>
    <row r="464" spans="1:17" x14ac:dyDescent="0.25">
      <c r="A464" s="2">
        <v>43562</v>
      </c>
      <c r="B464" s="4">
        <v>675511.1</v>
      </c>
      <c r="D464" s="3">
        <f t="shared" si="162"/>
        <v>733.06077348066299</v>
      </c>
      <c r="E464" s="3">
        <f t="shared" si="163"/>
        <v>1.0860000000000001</v>
      </c>
      <c r="F464" s="4">
        <f t="shared" si="148"/>
        <v>733605</v>
      </c>
      <c r="G464" s="4"/>
      <c r="H464" s="4"/>
      <c r="K464">
        <f t="shared" si="149"/>
        <v>13.505726090031517</v>
      </c>
      <c r="M464">
        <f t="shared" si="159"/>
        <v>2019</v>
      </c>
      <c r="Q464">
        <f t="shared" si="160"/>
        <v>2019</v>
      </c>
    </row>
    <row r="465" spans="1:17" x14ac:dyDescent="0.25">
      <c r="A465" s="2">
        <v>43568</v>
      </c>
      <c r="B465" s="4">
        <v>804567</v>
      </c>
      <c r="D465" s="3">
        <f t="shared" si="162"/>
        <v>733.12707182320446</v>
      </c>
      <c r="E465" s="3">
        <f t="shared" si="163"/>
        <v>1.0860000000000001</v>
      </c>
      <c r="F465" s="4">
        <f t="shared" si="148"/>
        <v>873760</v>
      </c>
      <c r="G465" s="4"/>
      <c r="H465" s="4"/>
      <c r="K465">
        <f t="shared" si="149"/>
        <v>13.680560744999934</v>
      </c>
      <c r="M465">
        <f t="shared" si="159"/>
        <v>2019</v>
      </c>
      <c r="Q465">
        <f t="shared" si="160"/>
        <v>2019</v>
      </c>
    </row>
    <row r="466" spans="1:17" x14ac:dyDescent="0.25">
      <c r="A466" s="2">
        <v>43592</v>
      </c>
      <c r="B466" s="4">
        <v>481792</v>
      </c>
      <c r="D466" s="3">
        <f t="shared" si="162"/>
        <v>733.39226519337012</v>
      </c>
      <c r="E466" s="3">
        <f t="shared" si="163"/>
        <v>1.085</v>
      </c>
      <c r="F466" s="4">
        <f t="shared" si="148"/>
        <v>522744</v>
      </c>
      <c r="G466" s="4"/>
      <c r="H466" s="4"/>
      <c r="K466">
        <f t="shared" si="149"/>
        <v>13.166847751617309</v>
      </c>
      <c r="M466">
        <f t="shared" si="159"/>
        <v>2019</v>
      </c>
      <c r="Q466">
        <f t="shared" si="160"/>
        <v>2019</v>
      </c>
    </row>
    <row r="467" spans="1:17" x14ac:dyDescent="0.25">
      <c r="A467" s="2">
        <v>43594</v>
      </c>
      <c r="B467" s="4">
        <v>5739173.4100000039</v>
      </c>
      <c r="D467" s="3">
        <f t="shared" si="162"/>
        <v>733.41436464088395</v>
      </c>
      <c r="E467" s="3">
        <f t="shared" si="163"/>
        <v>1.085</v>
      </c>
      <c r="F467" s="4">
        <f t="shared" si="148"/>
        <v>6227003</v>
      </c>
      <c r="G467" s="4"/>
      <c r="H467" s="4"/>
      <c r="K467">
        <f t="shared" si="149"/>
        <v>15.644405739691944</v>
      </c>
      <c r="M467">
        <f t="shared" si="159"/>
        <v>2019</v>
      </c>
      <c r="Q467">
        <f t="shared" si="160"/>
        <v>2019</v>
      </c>
    </row>
    <row r="468" spans="1:17" x14ac:dyDescent="0.25">
      <c r="A468" s="2">
        <v>43632</v>
      </c>
      <c r="B468" s="4">
        <v>482194.15</v>
      </c>
      <c r="D468" s="3">
        <f t="shared" si="162"/>
        <v>733.83425414364638</v>
      </c>
      <c r="E468" s="3">
        <f t="shared" si="163"/>
        <v>1.085</v>
      </c>
      <c r="F468" s="4">
        <f t="shared" si="148"/>
        <v>523181</v>
      </c>
      <c r="G468" s="4"/>
      <c r="H468" s="4"/>
      <c r="K468">
        <f t="shared" si="149"/>
        <v>13.167682099752559</v>
      </c>
      <c r="M468">
        <f t="shared" si="159"/>
        <v>2019</v>
      </c>
      <c r="Q468">
        <f t="shared" si="160"/>
        <v>2019</v>
      </c>
    </row>
    <row r="469" spans="1:17" x14ac:dyDescent="0.25">
      <c r="A469" s="2">
        <v>43639</v>
      </c>
      <c r="B469" s="4">
        <v>121643.76</v>
      </c>
      <c r="D469" s="3">
        <f t="shared" si="162"/>
        <v>733.9116022099447</v>
      </c>
      <c r="E469" s="3">
        <f t="shared" si="163"/>
        <v>1.085</v>
      </c>
      <c r="F469" s="4">
        <f t="shared" si="148"/>
        <v>131983</v>
      </c>
      <c r="G469" s="4"/>
      <c r="H469" s="4"/>
      <c r="K469">
        <f t="shared" si="149"/>
        <v>11.79043203919057</v>
      </c>
      <c r="M469">
        <f t="shared" si="159"/>
        <v>2019</v>
      </c>
      <c r="Q469">
        <f t="shared" si="160"/>
        <v>2019</v>
      </c>
    </row>
    <row r="470" spans="1:17" x14ac:dyDescent="0.25">
      <c r="A470" s="2">
        <v>43645</v>
      </c>
      <c r="B470" s="4">
        <v>129952.96999999997</v>
      </c>
      <c r="D470" s="3">
        <f t="shared" si="162"/>
        <v>733.97790055248618</v>
      </c>
      <c r="E470" s="3">
        <f t="shared" si="163"/>
        <v>1.085</v>
      </c>
      <c r="F470" s="4">
        <f t="shared" si="148"/>
        <v>140999</v>
      </c>
      <c r="G470" s="4"/>
      <c r="H470" s="4"/>
      <c r="K470">
        <f t="shared" si="149"/>
        <v>11.856507881745099</v>
      </c>
      <c r="M470">
        <f t="shared" si="159"/>
        <v>2019</v>
      </c>
      <c r="Q470">
        <f t="shared" si="160"/>
        <v>2019</v>
      </c>
    </row>
    <row r="471" spans="1:17" x14ac:dyDescent="0.25">
      <c r="A471" s="2">
        <v>43647</v>
      </c>
      <c r="C471">
        <v>734</v>
      </c>
      <c r="E471" s="3"/>
      <c r="G471" s="4">
        <f>SUM(F462:F470)</f>
        <v>9397362</v>
      </c>
      <c r="H471" s="4"/>
      <c r="K471" t="str">
        <f t="shared" si="149"/>
        <v/>
      </c>
      <c r="M471" t="str">
        <f t="shared" si="159"/>
        <v/>
      </c>
      <c r="Q471">
        <f t="shared" si="160"/>
        <v>2019</v>
      </c>
    </row>
    <row r="472" spans="1:17" x14ac:dyDescent="0.25">
      <c r="A472" s="2">
        <v>43659</v>
      </c>
      <c r="B472" s="4">
        <v>171158.34999999998</v>
      </c>
      <c r="D472" s="3">
        <f t="shared" ref="D472" si="164">((A472-$A$471)/($A$478-$A$471))*($C$478-$C$471)+C$471</f>
        <v>735.89130434782612</v>
      </c>
      <c r="E472" s="3">
        <f t="shared" ref="E472:E477" si="165">ROUND($C$524/D472,3)</f>
        <v>1.0820000000000001</v>
      </c>
      <c r="F472" s="4">
        <f t="shared" si="148"/>
        <v>185193</v>
      </c>
      <c r="G472" s="4"/>
      <c r="H472" s="4"/>
      <c r="K472">
        <f t="shared" si="149"/>
        <v>12.129155610805748</v>
      </c>
      <c r="M472">
        <f t="shared" si="159"/>
        <v>2019</v>
      </c>
      <c r="Q472">
        <f t="shared" si="160"/>
        <v>2019</v>
      </c>
    </row>
    <row r="473" spans="1:17" x14ac:dyDescent="0.25">
      <c r="A473" s="2">
        <v>43676</v>
      </c>
      <c r="B473" s="4">
        <v>190257.52000000002</v>
      </c>
      <c r="D473" s="3">
        <f>((A473-$A$471)/($A$478-$A$471))*($C$478-$C$471)+C$471</f>
        <v>738.570652173913</v>
      </c>
      <c r="E473" s="3">
        <f t="shared" si="165"/>
        <v>1.0780000000000001</v>
      </c>
      <c r="F473" s="4">
        <f t="shared" si="148"/>
        <v>205098</v>
      </c>
      <c r="G473" s="4"/>
      <c r="H473" s="4"/>
      <c r="K473">
        <f t="shared" si="149"/>
        <v>12.231241274367807</v>
      </c>
      <c r="M473">
        <f t="shared" si="159"/>
        <v>2019</v>
      </c>
      <c r="Q473">
        <f t="shared" si="160"/>
        <v>2019</v>
      </c>
    </row>
    <row r="474" spans="1:17" x14ac:dyDescent="0.25">
      <c r="A474" s="2">
        <v>43727</v>
      </c>
      <c r="B474" s="4">
        <v>3446927.04</v>
      </c>
      <c r="D474" s="3">
        <f t="shared" ref="D474:D477" si="166">((A474-$A$471)/($A$478-$A$471))*($C$478-$C$471)+C$471</f>
        <v>746.60869565217388</v>
      </c>
      <c r="E474" s="3">
        <f t="shared" si="165"/>
        <v>1.0660000000000001</v>
      </c>
      <c r="F474" s="4">
        <f t="shared" si="148"/>
        <v>3674424</v>
      </c>
      <c r="G474" s="4"/>
      <c r="H474" s="4"/>
      <c r="K474">
        <f t="shared" si="149"/>
        <v>15.116907004787143</v>
      </c>
      <c r="M474">
        <f t="shared" si="159"/>
        <v>2019</v>
      </c>
      <c r="Q474">
        <f t="shared" si="160"/>
        <v>2019</v>
      </c>
    </row>
    <row r="475" spans="1:17" x14ac:dyDescent="0.25">
      <c r="A475" s="2">
        <v>43749</v>
      </c>
      <c r="B475" s="4">
        <v>72547.789999999979</v>
      </c>
      <c r="D475" s="3">
        <f t="shared" si="166"/>
        <v>750.07608695652175</v>
      </c>
      <c r="E475" s="3">
        <f t="shared" si="165"/>
        <v>1.0609999999999999</v>
      </c>
      <c r="F475" s="4">
        <f t="shared" si="148"/>
        <v>76973</v>
      </c>
      <c r="G475" s="4"/>
      <c r="H475" s="4"/>
      <c r="K475">
        <f t="shared" si="149"/>
        <v>11.251212655729693</v>
      </c>
      <c r="M475">
        <f t="shared" si="159"/>
        <v>2019</v>
      </c>
      <c r="Q475">
        <f t="shared" si="160"/>
        <v>2019</v>
      </c>
    </row>
    <row r="476" spans="1:17" x14ac:dyDescent="0.25">
      <c r="A476" s="2">
        <v>43759</v>
      </c>
      <c r="B476" s="4">
        <v>128757.57999999999</v>
      </c>
      <c r="D476" s="3">
        <f t="shared" si="166"/>
        <v>751.6521739130435</v>
      </c>
      <c r="E476" s="3">
        <f t="shared" si="165"/>
        <v>1.0589999999999999</v>
      </c>
      <c r="F476" s="4">
        <f t="shared" si="148"/>
        <v>136354</v>
      </c>
      <c r="G476" s="4"/>
      <c r="H476" s="4"/>
      <c r="K476">
        <f t="shared" si="149"/>
        <v>11.823011757198666</v>
      </c>
      <c r="M476">
        <f t="shared" si="159"/>
        <v>2019</v>
      </c>
      <c r="Q476">
        <f t="shared" si="160"/>
        <v>2019</v>
      </c>
    </row>
    <row r="477" spans="1:17" x14ac:dyDescent="0.25">
      <c r="A477" s="2">
        <v>43767</v>
      </c>
      <c r="B477" s="4">
        <v>295792.03000000003</v>
      </c>
      <c r="D477" s="3">
        <f t="shared" si="166"/>
        <v>752.91304347826087</v>
      </c>
      <c r="E477" s="3">
        <f t="shared" si="165"/>
        <v>1.0569999999999999</v>
      </c>
      <c r="F477" s="4">
        <f t="shared" ref="F477" si="167">ROUND(IF(B477*E477&gt;0,B477*E477,0),0)</f>
        <v>312652</v>
      </c>
      <c r="G477" s="4"/>
      <c r="H477" s="4"/>
      <c r="K477">
        <f t="shared" ref="K477:K524" si="168">IF(B477&gt;0,LN(B477*E477),"")</f>
        <v>12.652846591902943</v>
      </c>
      <c r="M477">
        <f t="shared" si="159"/>
        <v>2019</v>
      </c>
      <c r="Q477">
        <f t="shared" si="160"/>
        <v>2019</v>
      </c>
    </row>
    <row r="478" spans="1:17" x14ac:dyDescent="0.25">
      <c r="A478" s="2">
        <v>43831</v>
      </c>
      <c r="C478">
        <v>763</v>
      </c>
      <c r="E478" s="3"/>
      <c r="G478" s="4">
        <f>SUM(F472:F477)</f>
        <v>4590694</v>
      </c>
      <c r="H478" s="4">
        <f>+G478+G471</f>
        <v>13988056</v>
      </c>
      <c r="K478" t="str">
        <f t="shared" si="168"/>
        <v/>
      </c>
      <c r="M478" t="str">
        <f t="shared" si="159"/>
        <v/>
      </c>
      <c r="Q478">
        <f t="shared" si="160"/>
        <v>2020</v>
      </c>
    </row>
    <row r="479" spans="1:17" x14ac:dyDescent="0.25">
      <c r="A479" s="2">
        <v>43840</v>
      </c>
      <c r="B479" s="4">
        <v>58631.230000000032</v>
      </c>
      <c r="D479" s="3">
        <f t="shared" ref="D479:D482" si="169">((A479-$A$478)/($A$489-$A$478))*($C$489-$C$478)+C$478</f>
        <v>763.69230769230774</v>
      </c>
      <c r="E479" s="3">
        <f t="shared" ref="E479:E488" si="170">ROUND($C$524/D479,3)</f>
        <v>1.042</v>
      </c>
      <c r="F479" s="4">
        <f t="shared" ref="F479:F488" si="171">ROUND(IF(B479*E479&gt;0,B479*E479,0),0)</f>
        <v>61094</v>
      </c>
      <c r="G479" s="4"/>
      <c r="H479" s="4"/>
      <c r="K479">
        <f t="shared" si="168"/>
        <v>11.020164712090359</v>
      </c>
      <c r="M479">
        <f t="shared" si="159"/>
        <v>2020</v>
      </c>
      <c r="Q479">
        <f t="shared" si="160"/>
        <v>2020</v>
      </c>
    </row>
    <row r="480" spans="1:17" x14ac:dyDescent="0.25">
      <c r="A480" s="2">
        <v>43841</v>
      </c>
      <c r="B480" s="4">
        <v>253383.13000000015</v>
      </c>
      <c r="D480" s="3">
        <f t="shared" si="169"/>
        <v>763.76923076923072</v>
      </c>
      <c r="E480" s="3">
        <f t="shared" si="170"/>
        <v>1.042</v>
      </c>
      <c r="F480" s="4">
        <f t="shared" si="171"/>
        <v>264025</v>
      </c>
      <c r="G480" s="4"/>
      <c r="H480" s="4"/>
      <c r="K480">
        <f t="shared" si="168"/>
        <v>12.48379991339853</v>
      </c>
      <c r="M480">
        <f t="shared" si="159"/>
        <v>2020</v>
      </c>
      <c r="Q480">
        <f t="shared" si="160"/>
        <v>2020</v>
      </c>
    </row>
    <row r="481" spans="1:17" x14ac:dyDescent="0.25">
      <c r="A481" s="2">
        <v>43894</v>
      </c>
      <c r="B481" s="4">
        <v>37203.719999999994</v>
      </c>
      <c r="D481" s="3">
        <f t="shared" si="169"/>
        <v>767.84615384615381</v>
      </c>
      <c r="E481" s="3">
        <f t="shared" si="170"/>
        <v>1.0369999999999999</v>
      </c>
      <c r="F481" s="4">
        <f t="shared" si="171"/>
        <v>38580</v>
      </c>
      <c r="G481" s="4"/>
      <c r="H481" s="4"/>
      <c r="K481">
        <f t="shared" si="168"/>
        <v>10.560495964508961</v>
      </c>
      <c r="M481">
        <f t="shared" si="159"/>
        <v>2020</v>
      </c>
      <c r="Q481">
        <f t="shared" si="160"/>
        <v>2020</v>
      </c>
    </row>
    <row r="482" spans="1:17" x14ac:dyDescent="0.25">
      <c r="A482" s="2">
        <v>43930</v>
      </c>
      <c r="B482" s="4">
        <v>577708.98999999987</v>
      </c>
      <c r="D482" s="3">
        <f t="shared" si="169"/>
        <v>770.61538461538464</v>
      </c>
      <c r="E482" s="3">
        <f t="shared" si="170"/>
        <v>1.0329999999999999</v>
      </c>
      <c r="F482" s="4">
        <f t="shared" si="171"/>
        <v>596773</v>
      </c>
      <c r="G482" s="4"/>
      <c r="H482" s="4"/>
      <c r="K482">
        <f t="shared" si="168"/>
        <v>13.299292733496006</v>
      </c>
      <c r="M482">
        <f t="shared" si="159"/>
        <v>2020</v>
      </c>
      <c r="Q482">
        <f t="shared" si="160"/>
        <v>2020</v>
      </c>
    </row>
    <row r="483" spans="1:17" x14ac:dyDescent="0.25">
      <c r="A483" s="2">
        <v>43944</v>
      </c>
      <c r="B483" s="4">
        <v>261243.66</v>
      </c>
      <c r="D483" s="3">
        <f>((A483-$A$478)/($A$489-$A$478))*($C$489-$C$478)+C$478</f>
        <v>771.69230769230774</v>
      </c>
      <c r="E483" s="3">
        <f t="shared" si="170"/>
        <v>1.0309999999999999</v>
      </c>
      <c r="F483" s="4">
        <f t="shared" si="171"/>
        <v>269342</v>
      </c>
      <c r="G483" s="4"/>
      <c r="H483" s="4"/>
      <c r="K483">
        <f t="shared" si="168"/>
        <v>12.503738019058925</v>
      </c>
      <c r="M483">
        <f t="shared" si="159"/>
        <v>2020</v>
      </c>
      <c r="Q483">
        <f t="shared" si="160"/>
        <v>2020</v>
      </c>
    </row>
    <row r="484" spans="1:17" x14ac:dyDescent="0.25">
      <c r="A484" s="2">
        <v>43949</v>
      </c>
      <c r="B484" s="4">
        <v>321776.66000000009</v>
      </c>
      <c r="D484" s="3">
        <f t="shared" ref="D484:D488" si="172">((A484-$A$478)/($A$489-$A$478))*($C$489-$C$478)+C$478</f>
        <v>772.07692307692309</v>
      </c>
      <c r="E484" s="3">
        <f t="shared" si="170"/>
        <v>1.0309999999999999</v>
      </c>
      <c r="F484" s="4">
        <f t="shared" si="171"/>
        <v>331752</v>
      </c>
      <c r="G484" s="4"/>
      <c r="H484" s="4"/>
      <c r="K484">
        <f t="shared" si="168"/>
        <v>12.712142186423408</v>
      </c>
      <c r="M484">
        <f t="shared" si="159"/>
        <v>2020</v>
      </c>
      <c r="Q484">
        <f t="shared" si="160"/>
        <v>2020</v>
      </c>
    </row>
    <row r="485" spans="1:17" x14ac:dyDescent="0.25">
      <c r="A485" s="2">
        <v>43965</v>
      </c>
      <c r="B485" s="4">
        <v>132072.85999999996</v>
      </c>
      <c r="D485" s="3">
        <f t="shared" si="172"/>
        <v>773.30769230769226</v>
      </c>
      <c r="E485" s="3">
        <f t="shared" si="170"/>
        <v>1.0289999999999999</v>
      </c>
      <c r="F485" s="4">
        <f t="shared" si="171"/>
        <v>135903</v>
      </c>
      <c r="G485" s="4"/>
      <c r="H485" s="4"/>
      <c r="K485">
        <f t="shared" si="168"/>
        <v>11.81969647583815</v>
      </c>
      <c r="M485">
        <f t="shared" si="159"/>
        <v>2020</v>
      </c>
      <c r="Q485">
        <f t="shared" si="160"/>
        <v>2020</v>
      </c>
    </row>
    <row r="486" spans="1:17" x14ac:dyDescent="0.25">
      <c r="A486" s="2">
        <v>43975</v>
      </c>
      <c r="B486" s="4">
        <v>65227.42999999992</v>
      </c>
      <c r="D486" s="3">
        <f t="shared" si="172"/>
        <v>774.07692307692309</v>
      </c>
      <c r="E486" s="3">
        <f t="shared" si="170"/>
        <v>1.028</v>
      </c>
      <c r="F486" s="4">
        <f t="shared" si="171"/>
        <v>67054</v>
      </c>
      <c r="G486" s="4"/>
      <c r="H486" s="4"/>
      <c r="K486">
        <f t="shared" si="168"/>
        <v>11.113250531997434</v>
      </c>
      <c r="M486">
        <f t="shared" si="159"/>
        <v>2020</v>
      </c>
      <c r="Q486">
        <f t="shared" si="160"/>
        <v>2020</v>
      </c>
    </row>
    <row r="487" spans="1:17" x14ac:dyDescent="0.25">
      <c r="A487" s="2">
        <v>43978</v>
      </c>
      <c r="B487" s="4">
        <v>325037.88</v>
      </c>
      <c r="D487" s="3">
        <f t="shared" si="172"/>
        <v>774.30769230769226</v>
      </c>
      <c r="E487" s="3">
        <f t="shared" si="170"/>
        <v>1.028</v>
      </c>
      <c r="F487" s="4">
        <f t="shared" si="171"/>
        <v>334139</v>
      </c>
      <c r="G487" s="4"/>
      <c r="H487" s="4"/>
      <c r="K487">
        <f t="shared" si="168"/>
        <v>12.71931217539913</v>
      </c>
      <c r="M487">
        <f t="shared" si="159"/>
        <v>2020</v>
      </c>
      <c r="Q487">
        <f t="shared" si="160"/>
        <v>2020</v>
      </c>
    </row>
    <row r="488" spans="1:17" x14ac:dyDescent="0.25">
      <c r="A488" s="2">
        <v>44003</v>
      </c>
      <c r="B488" s="4">
        <v>84618.87</v>
      </c>
      <c r="D488" s="3">
        <f t="shared" si="172"/>
        <v>776.23076923076928</v>
      </c>
      <c r="E488" s="3">
        <f t="shared" si="170"/>
        <v>1.0249999999999999</v>
      </c>
      <c r="F488" s="4">
        <f t="shared" si="171"/>
        <v>86734</v>
      </c>
      <c r="G488" s="4"/>
      <c r="H488" s="4"/>
      <c r="K488">
        <f t="shared" si="168"/>
        <v>11.370605182958203</v>
      </c>
      <c r="M488">
        <f t="shared" si="159"/>
        <v>2020</v>
      </c>
      <c r="Q488">
        <f t="shared" si="160"/>
        <v>2020</v>
      </c>
    </row>
    <row r="489" spans="1:17" x14ac:dyDescent="0.25">
      <c r="A489" s="2">
        <v>44013</v>
      </c>
      <c r="C489">
        <v>777</v>
      </c>
      <c r="E489" s="3"/>
      <c r="G489" s="4">
        <f>SUM(F479:F488)</f>
        <v>2185396</v>
      </c>
      <c r="H489" s="4"/>
      <c r="K489" t="str">
        <f t="shared" si="168"/>
        <v/>
      </c>
      <c r="M489" t="str">
        <f t="shared" si="159"/>
        <v/>
      </c>
      <c r="Q489">
        <f t="shared" si="160"/>
        <v>2020</v>
      </c>
    </row>
    <row r="490" spans="1:17" x14ac:dyDescent="0.25">
      <c r="A490" s="2">
        <v>44015</v>
      </c>
      <c r="B490" s="4">
        <v>40424.450000000019</v>
      </c>
      <c r="D490" s="3">
        <f t="shared" ref="D490:D498" si="173">((A490-$A$489)/($A$499-$A$489))*($C$499-$C$489)+C$489</f>
        <v>776.95652173913038</v>
      </c>
      <c r="E490" s="3">
        <f t="shared" ref="E490:E498" si="174">ROUND($C$524/D490,3)</f>
        <v>1.0249999999999999</v>
      </c>
      <c r="F490" s="4">
        <f t="shared" ref="F490:F498" si="175">ROUND(IF(B490*E490&gt;0,B490*E490,0),0)</f>
        <v>41435</v>
      </c>
      <c r="G490" s="4"/>
      <c r="H490" s="4"/>
      <c r="K490">
        <f t="shared" si="168"/>
        <v>10.631882691500948</v>
      </c>
      <c r="M490">
        <f t="shared" si="159"/>
        <v>2020</v>
      </c>
      <c r="Q490">
        <f t="shared" si="160"/>
        <v>2020</v>
      </c>
    </row>
    <row r="491" spans="1:17" x14ac:dyDescent="0.25">
      <c r="A491" s="2">
        <v>44037</v>
      </c>
      <c r="B491" s="4">
        <v>60223.980000000025</v>
      </c>
      <c r="D491" s="3">
        <f t="shared" si="173"/>
        <v>776.47826086956525</v>
      </c>
      <c r="E491" s="3">
        <f t="shared" si="174"/>
        <v>1.0249999999999999</v>
      </c>
      <c r="F491" s="4">
        <f t="shared" si="175"/>
        <v>61730</v>
      </c>
      <c r="G491" s="4"/>
      <c r="H491" s="4"/>
      <c r="K491">
        <f t="shared" si="168"/>
        <v>11.030518503441851</v>
      </c>
      <c r="M491">
        <f t="shared" si="159"/>
        <v>2020</v>
      </c>
      <c r="Q491">
        <f t="shared" si="160"/>
        <v>2020</v>
      </c>
    </row>
    <row r="492" spans="1:17" x14ac:dyDescent="0.25">
      <c r="A492" s="2">
        <v>44048</v>
      </c>
      <c r="B492" s="4">
        <v>223553.66999999995</v>
      </c>
      <c r="D492" s="3">
        <f t="shared" si="173"/>
        <v>776.23913043478262</v>
      </c>
      <c r="E492" s="3">
        <f t="shared" si="174"/>
        <v>1.0249999999999999</v>
      </c>
      <c r="F492" s="4">
        <f t="shared" si="175"/>
        <v>229143</v>
      </c>
      <c r="G492" s="4"/>
      <c r="H492" s="4"/>
      <c r="K492">
        <f t="shared" si="168"/>
        <v>12.342099411026711</v>
      </c>
      <c r="M492">
        <f t="shared" si="159"/>
        <v>2020</v>
      </c>
      <c r="Q492">
        <f t="shared" si="160"/>
        <v>2020</v>
      </c>
    </row>
    <row r="493" spans="1:17" x14ac:dyDescent="0.25">
      <c r="A493" s="2">
        <v>44060</v>
      </c>
      <c r="B493" s="4">
        <v>46359.280000000006</v>
      </c>
      <c r="D493" s="3">
        <f t="shared" si="173"/>
        <v>775.97826086956525</v>
      </c>
      <c r="E493" s="3">
        <f t="shared" si="174"/>
        <v>1.026</v>
      </c>
      <c r="F493" s="4">
        <f t="shared" si="175"/>
        <v>47565</v>
      </c>
      <c r="G493" s="4"/>
      <c r="H493" s="4"/>
      <c r="K493">
        <f t="shared" si="168"/>
        <v>10.769844513451812</v>
      </c>
      <c r="M493">
        <f t="shared" si="159"/>
        <v>2020</v>
      </c>
      <c r="Q493">
        <f t="shared" si="160"/>
        <v>2020</v>
      </c>
    </row>
    <row r="494" spans="1:17" x14ac:dyDescent="0.25">
      <c r="A494" s="2">
        <v>44068</v>
      </c>
      <c r="B494" s="4">
        <v>15784393</v>
      </c>
      <c r="D494" s="3">
        <f t="shared" si="173"/>
        <v>775.804347826087</v>
      </c>
      <c r="E494" s="3">
        <f t="shared" si="174"/>
        <v>1.026</v>
      </c>
      <c r="F494" s="4">
        <f t="shared" si="175"/>
        <v>16194787</v>
      </c>
      <c r="G494" s="4"/>
      <c r="H494" s="4"/>
      <c r="K494">
        <f t="shared" si="168"/>
        <v>16.600199971754726</v>
      </c>
      <c r="M494">
        <f t="shared" si="159"/>
        <v>2020</v>
      </c>
      <c r="Q494">
        <f t="shared" si="160"/>
        <v>2020</v>
      </c>
    </row>
    <row r="495" spans="1:17" x14ac:dyDescent="0.25">
      <c r="A495" s="2">
        <v>44095</v>
      </c>
      <c r="B495" s="4">
        <v>315709.19000000082</v>
      </c>
      <c r="D495" s="3">
        <f t="shared" si="173"/>
        <v>775.21739130434787</v>
      </c>
      <c r="E495" s="3">
        <f t="shared" si="174"/>
        <v>1.0269999999999999</v>
      </c>
      <c r="F495" s="4">
        <f t="shared" si="175"/>
        <v>324233</v>
      </c>
      <c r="G495" s="4"/>
      <c r="H495" s="4"/>
      <c r="K495">
        <f t="shared" si="168"/>
        <v>12.689218714983298</v>
      </c>
      <c r="M495">
        <f t="shared" si="159"/>
        <v>2020</v>
      </c>
      <c r="Q495">
        <f t="shared" si="160"/>
        <v>2020</v>
      </c>
    </row>
    <row r="496" spans="1:17" x14ac:dyDescent="0.25">
      <c r="A496" s="2">
        <v>44113</v>
      </c>
      <c r="B496" s="4">
        <v>2064102</v>
      </c>
      <c r="D496" s="3">
        <f t="shared" si="173"/>
        <v>774.82608695652175</v>
      </c>
      <c r="E496" s="3">
        <f t="shared" si="174"/>
        <v>1.0269999999999999</v>
      </c>
      <c r="F496" s="4">
        <f t="shared" si="175"/>
        <v>2119833</v>
      </c>
      <c r="G496" s="4"/>
      <c r="H496" s="4"/>
      <c r="K496">
        <f t="shared" si="168"/>
        <v>14.566847753913603</v>
      </c>
      <c r="M496">
        <f t="shared" si="159"/>
        <v>2020</v>
      </c>
      <c r="Q496">
        <f t="shared" si="160"/>
        <v>2020</v>
      </c>
    </row>
    <row r="497" spans="1:17" x14ac:dyDescent="0.25">
      <c r="A497" s="2">
        <v>44127</v>
      </c>
      <c r="B497" s="4">
        <v>33795.049999999996</v>
      </c>
      <c r="D497" s="3">
        <f t="shared" si="173"/>
        <v>774.52173913043475</v>
      </c>
      <c r="E497" s="3">
        <f t="shared" si="174"/>
        <v>1.028</v>
      </c>
      <c r="F497" s="4">
        <f t="shared" si="175"/>
        <v>34741</v>
      </c>
      <c r="G497" s="4"/>
      <c r="H497" s="4"/>
      <c r="K497">
        <f t="shared" si="168"/>
        <v>10.455684788075136</v>
      </c>
      <c r="M497">
        <f t="shared" si="159"/>
        <v>2020</v>
      </c>
      <c r="Q497">
        <f t="shared" si="160"/>
        <v>2020</v>
      </c>
    </row>
    <row r="498" spans="1:17" x14ac:dyDescent="0.25">
      <c r="A498" s="2">
        <v>44184</v>
      </c>
      <c r="B498" s="4">
        <v>39711.480000000025</v>
      </c>
      <c r="D498" s="3">
        <f t="shared" si="173"/>
        <v>773.28260869565213</v>
      </c>
      <c r="E498" s="3">
        <f t="shared" si="174"/>
        <v>1.0289999999999999</v>
      </c>
      <c r="F498" s="4">
        <f t="shared" si="175"/>
        <v>40863</v>
      </c>
      <c r="G498" s="4"/>
      <c r="H498" s="4"/>
      <c r="K498">
        <f t="shared" si="168"/>
        <v>10.617983050491709</v>
      </c>
      <c r="M498">
        <f t="shared" si="159"/>
        <v>2020</v>
      </c>
      <c r="Q498">
        <f t="shared" si="160"/>
        <v>2020</v>
      </c>
    </row>
    <row r="499" spans="1:17" x14ac:dyDescent="0.25">
      <c r="A499" s="2">
        <v>44197</v>
      </c>
      <c r="C499">
        <v>773</v>
      </c>
      <c r="E499" s="3"/>
      <c r="G499" s="4">
        <f>SUM(F490:F498)</f>
        <v>19094330</v>
      </c>
      <c r="H499" s="4">
        <f>+G499+G489</f>
        <v>21279726</v>
      </c>
      <c r="K499" t="str">
        <f t="shared" si="168"/>
        <v/>
      </c>
      <c r="M499" t="str">
        <f t="shared" si="159"/>
        <v/>
      </c>
      <c r="Q499">
        <f t="shared" si="160"/>
        <v>2021</v>
      </c>
    </row>
    <row r="500" spans="1:17" x14ac:dyDescent="0.25">
      <c r="A500" s="2">
        <v>44202</v>
      </c>
      <c r="B500" s="4">
        <v>32156.51</v>
      </c>
      <c r="D500" s="3">
        <f t="shared" ref="D500:D511" si="176">((A500-$A$499)/($A$512-$A$499))*($C$512-$C$499)+C$499</f>
        <v>773.63535911602207</v>
      </c>
      <c r="E500" s="3">
        <f t="shared" ref="E500:E506" si="177">ROUND($C$524/D500,3)</f>
        <v>1.0289999999999999</v>
      </c>
      <c r="F500" s="4">
        <f t="shared" ref="F500:F511" si="178">ROUND(IF(B500*E500&gt;0,B500*E500,0),0)</f>
        <v>33089</v>
      </c>
      <c r="G500" s="4"/>
      <c r="H500" s="4"/>
      <c r="K500">
        <f t="shared" si="168"/>
        <v>10.406957654355606</v>
      </c>
      <c r="M500">
        <f t="shared" si="159"/>
        <v>2021</v>
      </c>
      <c r="Q500">
        <f t="shared" si="160"/>
        <v>2021</v>
      </c>
    </row>
    <row r="501" spans="1:17" x14ac:dyDescent="0.25">
      <c r="A501" s="2">
        <v>44206</v>
      </c>
      <c r="B501" s="4">
        <v>51960.020000000004</v>
      </c>
      <c r="D501" s="3">
        <f t="shared" si="176"/>
        <v>774.1436464088398</v>
      </c>
      <c r="E501" s="3">
        <f t="shared" si="177"/>
        <v>1.028</v>
      </c>
      <c r="F501" s="4">
        <f t="shared" si="178"/>
        <v>53415</v>
      </c>
      <c r="G501" s="4"/>
      <c r="H501" s="4"/>
      <c r="K501">
        <f t="shared" si="168"/>
        <v>10.885845022728905</v>
      </c>
      <c r="M501">
        <f t="shared" si="159"/>
        <v>2021</v>
      </c>
      <c r="Q501">
        <f t="shared" si="160"/>
        <v>2021</v>
      </c>
    </row>
    <row r="502" spans="1:17" x14ac:dyDescent="0.25">
      <c r="A502" s="2">
        <v>44242</v>
      </c>
      <c r="B502" s="4">
        <v>3061360</v>
      </c>
      <c r="D502" s="3">
        <f t="shared" ref="D502" si="179">((A502-$A$499)/($A$512-$A$499))*($C$512-$C$499)+C$499</f>
        <v>778.71823204419888</v>
      </c>
      <c r="E502" s="3">
        <f t="shared" si="177"/>
        <v>1.022</v>
      </c>
      <c r="F502" s="4">
        <f t="shared" ref="F502" si="180">ROUND(IF(B502*E502&gt;0,B502*E502,0),0)</f>
        <v>3128710</v>
      </c>
      <c r="G502" s="4"/>
      <c r="H502" s="4"/>
      <c r="K502">
        <f t="shared" ref="K502" si="181">IF(B502&gt;0,LN(B502*E502),"")</f>
        <v>14.956131311418343</v>
      </c>
      <c r="M502">
        <f t="shared" si="159"/>
        <v>2021</v>
      </c>
      <c r="Q502">
        <f t="shared" si="160"/>
        <v>2021</v>
      </c>
    </row>
    <row r="503" spans="1:17" x14ac:dyDescent="0.25">
      <c r="A503" s="2">
        <v>44302</v>
      </c>
      <c r="B503" s="4">
        <v>16683.850000000009</v>
      </c>
      <c r="D503" s="3">
        <f t="shared" si="176"/>
        <v>786.3425414364641</v>
      </c>
      <c r="E503" s="3">
        <f t="shared" si="177"/>
        <v>1.012</v>
      </c>
      <c r="F503" s="4">
        <f t="shared" si="178"/>
        <v>16884</v>
      </c>
      <c r="G503" s="4"/>
      <c r="H503" s="4"/>
      <c r="K503">
        <f t="shared" si="168"/>
        <v>9.7341250354919691</v>
      </c>
      <c r="M503">
        <f t="shared" si="159"/>
        <v>2021</v>
      </c>
      <c r="Q503">
        <f t="shared" si="160"/>
        <v>2021</v>
      </c>
    </row>
    <row r="504" spans="1:17" x14ac:dyDescent="0.25">
      <c r="A504" s="2">
        <v>44309</v>
      </c>
      <c r="B504" s="4">
        <v>100070.93000000001</v>
      </c>
      <c r="D504" s="3">
        <f t="shared" si="176"/>
        <v>787.23204419889498</v>
      </c>
      <c r="E504" s="3">
        <f t="shared" si="177"/>
        <v>1.0109999999999999</v>
      </c>
      <c r="F504" s="4">
        <f t="shared" si="178"/>
        <v>101172</v>
      </c>
      <c r="G504" s="4"/>
      <c r="H504" s="4"/>
      <c r="K504">
        <f t="shared" si="168"/>
        <v>11.524574453574205</v>
      </c>
      <c r="M504">
        <f t="shared" si="159"/>
        <v>2021</v>
      </c>
      <c r="Q504">
        <f t="shared" si="160"/>
        <v>2021</v>
      </c>
    </row>
    <row r="505" spans="1:17" x14ac:dyDescent="0.25">
      <c r="A505" s="2">
        <v>44316</v>
      </c>
      <c r="B505" s="4">
        <v>58839.219999999987</v>
      </c>
      <c r="D505" s="3">
        <f t="shared" si="176"/>
        <v>788.12154696132598</v>
      </c>
      <c r="E505" s="3">
        <f t="shared" si="177"/>
        <v>1.01</v>
      </c>
      <c r="F505" s="4">
        <f t="shared" si="178"/>
        <v>59428</v>
      </c>
      <c r="G505" s="4"/>
      <c r="H505" s="4"/>
      <c r="K505">
        <f t="shared" si="168"/>
        <v>10.992514249192437</v>
      </c>
      <c r="M505">
        <f t="shared" si="159"/>
        <v>2021</v>
      </c>
      <c r="Q505">
        <f t="shared" si="160"/>
        <v>2021</v>
      </c>
    </row>
    <row r="506" spans="1:17" x14ac:dyDescent="0.25">
      <c r="A506" s="2">
        <v>44327</v>
      </c>
      <c r="B506" s="4">
        <v>122512.49000000002</v>
      </c>
      <c r="D506" s="3">
        <f t="shared" si="176"/>
        <v>789.51933701657458</v>
      </c>
      <c r="E506" s="3">
        <f t="shared" si="177"/>
        <v>1.008</v>
      </c>
      <c r="F506" s="4">
        <f t="shared" si="178"/>
        <v>123493</v>
      </c>
      <c r="G506" s="4"/>
      <c r="H506" s="4"/>
      <c r="K506">
        <f t="shared" si="168"/>
        <v>11.723936432602285</v>
      </c>
      <c r="M506">
        <f t="shared" si="159"/>
        <v>2021</v>
      </c>
      <c r="Q506">
        <f t="shared" si="160"/>
        <v>2021</v>
      </c>
    </row>
    <row r="507" spans="1:17" x14ac:dyDescent="0.25">
      <c r="A507" s="2">
        <v>44332</v>
      </c>
      <c r="B507" s="4">
        <v>148737.23000000007</v>
      </c>
      <c r="D507" s="3">
        <f t="shared" si="176"/>
        <v>790.15469613259665</v>
      </c>
      <c r="E507" s="3">
        <f>ROUND($C$524/D507,3)</f>
        <v>1.0069999999999999</v>
      </c>
      <c r="F507" s="4">
        <f t="shared" si="178"/>
        <v>149778</v>
      </c>
      <c r="G507" s="4"/>
      <c r="H507" s="4"/>
      <c r="K507">
        <f t="shared" si="168"/>
        <v>11.916912084719591</v>
      </c>
      <c r="M507">
        <f t="shared" si="159"/>
        <v>2021</v>
      </c>
      <c r="Q507">
        <f t="shared" si="160"/>
        <v>2021</v>
      </c>
    </row>
    <row r="508" spans="1:17" x14ac:dyDescent="0.25">
      <c r="A508" s="2">
        <v>44333</v>
      </c>
      <c r="B508" s="4">
        <v>567563.73999999976</v>
      </c>
      <c r="D508" s="3">
        <f t="shared" si="176"/>
        <v>790.28176795580112</v>
      </c>
      <c r="E508" s="3">
        <f>ROUND($C$524/D508,3)</f>
        <v>1.0069999999999999</v>
      </c>
      <c r="F508" s="4">
        <f t="shared" si="178"/>
        <v>571537</v>
      </c>
      <c r="G508" s="4"/>
      <c r="H508" s="4"/>
      <c r="K508">
        <f t="shared" si="168"/>
        <v>13.256083952947634</v>
      </c>
      <c r="M508">
        <f t="shared" si="159"/>
        <v>2021</v>
      </c>
      <c r="Q508">
        <f t="shared" si="160"/>
        <v>2021</v>
      </c>
    </row>
    <row r="509" spans="1:17" x14ac:dyDescent="0.25">
      <c r="A509" s="2">
        <v>44345</v>
      </c>
      <c r="B509" s="4">
        <v>24498.680000000011</v>
      </c>
      <c r="D509" s="3">
        <f t="shared" si="176"/>
        <v>791.80662983425418</v>
      </c>
      <c r="E509" s="3">
        <f>ROUND($C$524/D509,3)</f>
        <v>1.0049999999999999</v>
      </c>
      <c r="F509" s="4">
        <f t="shared" si="178"/>
        <v>24621</v>
      </c>
      <c r="G509" s="4"/>
      <c r="H509" s="4"/>
      <c r="K509">
        <f t="shared" si="168"/>
        <v>10.11136205904139</v>
      </c>
      <c r="M509">
        <f t="shared" si="159"/>
        <v>2021</v>
      </c>
      <c r="Q509">
        <f t="shared" si="160"/>
        <v>2021</v>
      </c>
    </row>
    <row r="510" spans="1:17" x14ac:dyDescent="0.25">
      <c r="A510" s="2">
        <v>44349</v>
      </c>
      <c r="B510" s="4">
        <v>127400.93999999997</v>
      </c>
      <c r="D510" s="3">
        <f t="shared" si="176"/>
        <v>792.31491712707179</v>
      </c>
      <c r="E510" s="3">
        <f>ROUND($C$524/D510,3)</f>
        <v>1.0049999999999999</v>
      </c>
      <c r="F510" s="4">
        <f t="shared" si="178"/>
        <v>128038</v>
      </c>
      <c r="G510" s="4"/>
      <c r="H510" s="4"/>
      <c r="K510">
        <f t="shared" si="168"/>
        <v>11.760081941939969</v>
      </c>
      <c r="M510">
        <f t="shared" si="159"/>
        <v>2021</v>
      </c>
      <c r="Q510">
        <f t="shared" si="160"/>
        <v>2021</v>
      </c>
    </row>
    <row r="511" spans="1:17" x14ac:dyDescent="0.25">
      <c r="A511" s="2">
        <v>44362</v>
      </c>
      <c r="B511" s="4">
        <v>110234.79000000007</v>
      </c>
      <c r="D511" s="3">
        <f t="shared" si="176"/>
        <v>793.96685082872932</v>
      </c>
      <c r="E511" s="3">
        <f>ROUND($C$524/D511,3)</f>
        <v>1.0029999999999999</v>
      </c>
      <c r="F511" s="4">
        <f t="shared" si="178"/>
        <v>110565</v>
      </c>
      <c r="G511" s="4"/>
      <c r="H511" s="4"/>
      <c r="K511">
        <f t="shared" si="168"/>
        <v>11.613363333587975</v>
      </c>
      <c r="M511">
        <f t="shared" si="159"/>
        <v>2021</v>
      </c>
      <c r="Q511">
        <f t="shared" si="160"/>
        <v>2021</v>
      </c>
    </row>
    <row r="512" spans="1:17" x14ac:dyDescent="0.25">
      <c r="A512" s="2">
        <v>44378</v>
      </c>
      <c r="C512">
        <v>796</v>
      </c>
      <c r="E512" s="3"/>
      <c r="G512" s="4">
        <f>SUM(F500:F511)</f>
        <v>4500730</v>
      </c>
      <c r="H512" s="4"/>
      <c r="K512" t="str">
        <f t="shared" si="168"/>
        <v/>
      </c>
      <c r="M512" t="str">
        <f t="shared" si="159"/>
        <v/>
      </c>
      <c r="Q512">
        <f t="shared" si="160"/>
        <v>2021</v>
      </c>
    </row>
    <row r="513" spans="1:17" x14ac:dyDescent="0.25">
      <c r="A513" s="2">
        <v>44389</v>
      </c>
      <c r="B513" s="4">
        <v>106174.53000000001</v>
      </c>
      <c r="D513" s="3">
        <f t="shared" ref="D513:D523" si="182">((A513-$A$512)/($A$524-$A$512))*($C$524-$C$512)+C$512</f>
        <v>796</v>
      </c>
      <c r="E513" s="3">
        <f t="shared" ref="E513:E523" si="183">ROUND($C$524/D513,3)</f>
        <v>1</v>
      </c>
      <c r="F513" s="4">
        <f t="shared" ref="F513:F523" si="184">ROUND(IF(B513*E513&gt;0,B513*E513,0),0)</f>
        <v>106175</v>
      </c>
      <c r="G513" s="4"/>
      <c r="H513" s="4"/>
      <c r="K513">
        <f t="shared" si="168"/>
        <v>11.572839528517566</v>
      </c>
      <c r="M513">
        <f t="shared" si="159"/>
        <v>2021</v>
      </c>
      <c r="Q513">
        <f t="shared" si="160"/>
        <v>2021</v>
      </c>
    </row>
    <row r="514" spans="1:17" x14ac:dyDescent="0.25">
      <c r="A514" s="2">
        <v>44396</v>
      </c>
      <c r="B514" s="4">
        <v>35639.069999999992</v>
      </c>
      <c r="D514" s="3">
        <f t="shared" si="182"/>
        <v>796</v>
      </c>
      <c r="E514" s="3">
        <f t="shared" si="183"/>
        <v>1</v>
      </c>
      <c r="F514" s="4">
        <f t="shared" si="184"/>
        <v>35639</v>
      </c>
      <c r="G514" s="4"/>
      <c r="H514" s="4"/>
      <c r="K514">
        <f t="shared" si="168"/>
        <v>10.48119778696819</v>
      </c>
      <c r="M514">
        <f t="shared" si="159"/>
        <v>2021</v>
      </c>
      <c r="Q514">
        <f t="shared" si="160"/>
        <v>2021</v>
      </c>
    </row>
    <row r="515" spans="1:17" x14ac:dyDescent="0.25">
      <c r="A515" s="2">
        <v>44406</v>
      </c>
      <c r="B515" s="4">
        <v>49232.689999999988</v>
      </c>
      <c r="D515" s="3">
        <f t="shared" si="182"/>
        <v>796</v>
      </c>
      <c r="E515" s="3">
        <f t="shared" si="183"/>
        <v>1</v>
      </c>
      <c r="F515" s="4">
        <f t="shared" si="184"/>
        <v>49233</v>
      </c>
      <c r="G515" s="4"/>
      <c r="H515" s="4"/>
      <c r="K515">
        <f t="shared" si="168"/>
        <v>10.804313112738228</v>
      </c>
      <c r="M515">
        <f t="shared" si="159"/>
        <v>2021</v>
      </c>
      <c r="Q515">
        <f t="shared" si="160"/>
        <v>2021</v>
      </c>
    </row>
    <row r="516" spans="1:17" x14ac:dyDescent="0.25">
      <c r="A516" s="2">
        <v>44420</v>
      </c>
      <c r="B516" s="4">
        <v>24178.770000000015</v>
      </c>
      <c r="D516" s="3">
        <f t="shared" si="182"/>
        <v>796</v>
      </c>
      <c r="E516" s="3">
        <f t="shared" si="183"/>
        <v>1</v>
      </c>
      <c r="F516" s="4">
        <f t="shared" si="184"/>
        <v>24179</v>
      </c>
      <c r="G516" s="4"/>
      <c r="H516" s="4"/>
      <c r="K516">
        <f t="shared" si="168"/>
        <v>10.093230254388587</v>
      </c>
      <c r="M516">
        <f t="shared" si="159"/>
        <v>2021</v>
      </c>
      <c r="Q516">
        <f t="shared" si="160"/>
        <v>2021</v>
      </c>
    </row>
    <row r="517" spans="1:17" x14ac:dyDescent="0.25">
      <c r="A517" s="2">
        <v>44424</v>
      </c>
      <c r="B517" s="4">
        <v>33466.93</v>
      </c>
      <c r="D517" s="3">
        <f t="shared" si="182"/>
        <v>796</v>
      </c>
      <c r="E517" s="3">
        <f t="shared" si="183"/>
        <v>1</v>
      </c>
      <c r="F517" s="4">
        <f t="shared" si="184"/>
        <v>33467</v>
      </c>
      <c r="G517" s="4"/>
      <c r="H517" s="4"/>
      <c r="K517">
        <f t="shared" si="168"/>
        <v>10.418313066066595</v>
      </c>
      <c r="M517">
        <f t="shared" si="159"/>
        <v>2021</v>
      </c>
      <c r="Q517">
        <f t="shared" si="160"/>
        <v>2021</v>
      </c>
    </row>
    <row r="518" spans="1:17" x14ac:dyDescent="0.25">
      <c r="A518" s="2">
        <v>44432</v>
      </c>
      <c r="B518" s="4">
        <v>121150</v>
      </c>
      <c r="D518" s="3">
        <f t="shared" si="182"/>
        <v>796</v>
      </c>
      <c r="E518" s="3">
        <f t="shared" si="183"/>
        <v>1</v>
      </c>
      <c r="F518" s="4">
        <f t="shared" si="184"/>
        <v>121150</v>
      </c>
      <c r="G518" s="4"/>
      <c r="H518" s="4"/>
      <c r="K518">
        <f t="shared" si="168"/>
        <v>11.704784726244672</v>
      </c>
      <c r="M518">
        <f t="shared" si="159"/>
        <v>2021</v>
      </c>
      <c r="Q518">
        <f t="shared" si="160"/>
        <v>2021</v>
      </c>
    </row>
    <row r="519" spans="1:17" x14ac:dyDescent="0.25">
      <c r="A519" s="2">
        <v>44437</v>
      </c>
      <c r="B519" s="4">
        <v>247009.64999999994</v>
      </c>
      <c r="D519" s="3">
        <f t="shared" si="182"/>
        <v>796</v>
      </c>
      <c r="E519" s="3">
        <f t="shared" si="183"/>
        <v>1</v>
      </c>
      <c r="F519" s="4">
        <f t="shared" si="184"/>
        <v>247010</v>
      </c>
      <c r="G519" s="4"/>
      <c r="H519" s="4"/>
      <c r="K519">
        <f t="shared" si="168"/>
        <v>12.417182683672857</v>
      </c>
      <c r="M519">
        <f t="shared" ref="M519:M522" si="185">IF(B519=0,"",YEAR(A519))</f>
        <v>2021</v>
      </c>
      <c r="Q519">
        <f t="shared" si="160"/>
        <v>2021</v>
      </c>
    </row>
    <row r="520" spans="1:17" x14ac:dyDescent="0.25">
      <c r="A520" s="2">
        <v>44443</v>
      </c>
      <c r="B520" s="4">
        <v>82236.339999999967</v>
      </c>
      <c r="D520" s="3">
        <f t="shared" si="182"/>
        <v>796</v>
      </c>
      <c r="E520" s="3">
        <f t="shared" si="183"/>
        <v>1</v>
      </c>
      <c r="F520" s="4">
        <f t="shared" si="184"/>
        <v>82236</v>
      </c>
      <c r="G520" s="4"/>
      <c r="H520" s="4"/>
      <c r="K520">
        <f t="shared" si="168"/>
        <v>11.317352575807613</v>
      </c>
      <c r="M520">
        <f t="shared" si="185"/>
        <v>2021</v>
      </c>
      <c r="Q520">
        <f t="shared" ref="Q520:Q524" si="186">YEAR(A520)</f>
        <v>2021</v>
      </c>
    </row>
    <row r="521" spans="1:17" x14ac:dyDescent="0.25">
      <c r="A521" s="2">
        <v>44453</v>
      </c>
      <c r="B521" s="4">
        <v>1624604.79</v>
      </c>
      <c r="D521" s="3">
        <f t="shared" si="182"/>
        <v>796</v>
      </c>
      <c r="E521" s="3">
        <f t="shared" si="183"/>
        <v>1</v>
      </c>
      <c r="F521" s="4">
        <f t="shared" si="184"/>
        <v>1624605</v>
      </c>
      <c r="G521" s="4"/>
      <c r="H521" s="4"/>
      <c r="K521">
        <f t="shared" si="168"/>
        <v>14.300775138012716</v>
      </c>
      <c r="M521">
        <f t="shared" si="185"/>
        <v>2021</v>
      </c>
      <c r="Q521">
        <f t="shared" si="186"/>
        <v>2021</v>
      </c>
    </row>
    <row r="522" spans="1:17" x14ac:dyDescent="0.25">
      <c r="A522" s="2">
        <v>44496</v>
      </c>
      <c r="B522" s="4">
        <v>603115.08999999985</v>
      </c>
      <c r="D522" s="3">
        <f t="shared" si="182"/>
        <v>796</v>
      </c>
      <c r="E522" s="3">
        <f t="shared" si="183"/>
        <v>1</v>
      </c>
      <c r="F522" s="4">
        <f t="shared" si="184"/>
        <v>603115</v>
      </c>
      <c r="G522" s="4"/>
      <c r="H522" s="4"/>
      <c r="K522">
        <f t="shared" si="168"/>
        <v>13.309863319852312</v>
      </c>
      <c r="M522">
        <f t="shared" si="185"/>
        <v>2021</v>
      </c>
      <c r="Q522">
        <f t="shared" si="186"/>
        <v>2021</v>
      </c>
    </row>
    <row r="523" spans="1:17" x14ac:dyDescent="0.25">
      <c r="A523" s="2">
        <v>44548</v>
      </c>
      <c r="B523" s="4">
        <v>15497.190000000004</v>
      </c>
      <c r="D523" s="3">
        <f t="shared" si="182"/>
        <v>796</v>
      </c>
      <c r="E523" s="3">
        <f t="shared" si="183"/>
        <v>1</v>
      </c>
      <c r="F523" s="4">
        <f t="shared" si="184"/>
        <v>15497</v>
      </c>
      <c r="G523" s="4"/>
      <c r="H523" s="4"/>
      <c r="K523">
        <f t="shared" si="168"/>
        <v>9.6484139961496815</v>
      </c>
      <c r="M523">
        <f>IF(B523=0,"",YEAR(A523))</f>
        <v>2021</v>
      </c>
      <c r="Q523">
        <f t="shared" si="186"/>
        <v>2021</v>
      </c>
    </row>
    <row r="524" spans="1:17" x14ac:dyDescent="0.25">
      <c r="A524" s="2">
        <v>44562</v>
      </c>
      <c r="C524">
        <v>796</v>
      </c>
      <c r="G524" s="4">
        <f>SUM(F513:F523)</f>
        <v>2942306</v>
      </c>
      <c r="H524" s="4">
        <f>+G524+G512</f>
        <v>7443036</v>
      </c>
      <c r="K524" t="str">
        <f t="shared" si="168"/>
        <v/>
      </c>
      <c r="Q524">
        <f t="shared" si="186"/>
        <v>2022</v>
      </c>
    </row>
    <row r="525" spans="1:17" x14ac:dyDescent="0.25">
      <c r="B525" s="4"/>
      <c r="C525" s="19"/>
      <c r="G525" s="4"/>
      <c r="H525" s="4"/>
    </row>
    <row r="526" spans="1:17" x14ac:dyDescent="0.25">
      <c r="B526" s="4"/>
      <c r="C526" s="19"/>
      <c r="E526" t="s">
        <v>10</v>
      </c>
      <c r="G526" s="4">
        <f>COUNT(K91:K525)</f>
        <v>384</v>
      </c>
      <c r="H526" s="4"/>
    </row>
    <row r="527" spans="1:17" x14ac:dyDescent="0.25">
      <c r="B527" s="4"/>
      <c r="C527" s="19"/>
      <c r="E527" t="s">
        <v>11</v>
      </c>
      <c r="G527" s="4">
        <f>H543</f>
        <v>25</v>
      </c>
    </row>
    <row r="528" spans="1:17" x14ac:dyDescent="0.25">
      <c r="B528" s="4"/>
      <c r="E528" t="s">
        <v>12</v>
      </c>
      <c r="G528" s="12">
        <f>G526/G527</f>
        <v>15.36</v>
      </c>
    </row>
    <row r="529" spans="1:8" x14ac:dyDescent="0.25">
      <c r="B529" s="4"/>
    </row>
    <row r="530" spans="1:8" x14ac:dyDescent="0.25">
      <c r="B530" s="4"/>
      <c r="E530" t="s">
        <v>13</v>
      </c>
      <c r="G530" s="11">
        <f>AVERAGE(K91:K525)</f>
        <v>11.868021160077779</v>
      </c>
      <c r="H530" s="10"/>
    </row>
    <row r="531" spans="1:8" x14ac:dyDescent="0.25">
      <c r="B531" s="4"/>
      <c r="H531" s="10"/>
    </row>
    <row r="532" spans="1:8" x14ac:dyDescent="0.25">
      <c r="B532" s="4"/>
      <c r="E532" t="s">
        <v>14</v>
      </c>
      <c r="G532" s="11">
        <f>STDEV(K91:K525)</f>
        <v>1.4972044584949136</v>
      </c>
      <c r="H532" s="10"/>
    </row>
    <row r="533" spans="1:8" x14ac:dyDescent="0.25">
      <c r="B533" s="4"/>
    </row>
    <row r="534" spans="1:8" x14ac:dyDescent="0.25">
      <c r="B534" s="4"/>
    </row>
    <row r="535" spans="1:8" x14ac:dyDescent="0.25">
      <c r="B535" s="4"/>
    </row>
    <row r="536" spans="1:8" x14ac:dyDescent="0.25">
      <c r="B536" s="4"/>
    </row>
    <row r="537" spans="1:8" x14ac:dyDescent="0.25">
      <c r="B537" s="4"/>
    </row>
    <row r="538" spans="1:8" x14ac:dyDescent="0.25">
      <c r="B538" s="4"/>
    </row>
    <row r="539" spans="1:8" x14ac:dyDescent="0.25">
      <c r="B539" s="4"/>
    </row>
    <row r="540" spans="1:8" x14ac:dyDescent="0.25">
      <c r="B540" s="4"/>
    </row>
    <row r="541" spans="1:8" x14ac:dyDescent="0.25">
      <c r="B541" s="4"/>
      <c r="H541" s="4">
        <f>SUM(H7:H526)</f>
        <v>291915619</v>
      </c>
    </row>
    <row r="542" spans="1:8" x14ac:dyDescent="0.25">
      <c r="B542" s="4"/>
      <c r="H542" s="4">
        <f>H541/(COUNT(H20:H526)-0.5)</f>
        <v>8222975.1830985919</v>
      </c>
    </row>
    <row r="543" spans="1:8" x14ac:dyDescent="0.25">
      <c r="B543" s="4"/>
      <c r="H543" s="10">
        <f>COUNT(H91:H526)-0</f>
        <v>25</v>
      </c>
    </row>
    <row r="544" spans="1:8" x14ac:dyDescent="0.25">
      <c r="A544">
        <v>1986</v>
      </c>
      <c r="B544" s="4">
        <f>COUNTIF(M7:M523,A544)</f>
        <v>11</v>
      </c>
    </row>
    <row r="545" spans="1:9" x14ac:dyDescent="0.25">
      <c r="A545">
        <f>+A544+1</f>
        <v>1987</v>
      </c>
      <c r="B545" s="4">
        <f t="shared" ref="B545:B579" si="187">COUNTIF(M8:M524,A545)</f>
        <v>4</v>
      </c>
      <c r="E545" t="s">
        <v>10</v>
      </c>
      <c r="I545">
        <f>COUNT(K7:K525)</f>
        <v>445</v>
      </c>
    </row>
    <row r="546" spans="1:9" x14ac:dyDescent="0.25">
      <c r="A546">
        <f t="shared" ref="A546:A579" si="188">+A545+1</f>
        <v>1988</v>
      </c>
      <c r="B546" s="4">
        <f t="shared" si="187"/>
        <v>6</v>
      </c>
      <c r="E546" t="s">
        <v>11</v>
      </c>
      <c r="I546" s="10">
        <f>COUNT(H7:H526)-0</f>
        <v>36</v>
      </c>
    </row>
    <row r="547" spans="1:9" x14ac:dyDescent="0.25">
      <c r="A547">
        <f t="shared" si="188"/>
        <v>1989</v>
      </c>
      <c r="B547" s="4">
        <f t="shared" si="187"/>
        <v>9</v>
      </c>
      <c r="E547" t="s">
        <v>12</v>
      </c>
      <c r="I547" s="12">
        <f>I545/I546</f>
        <v>12.361111111111111</v>
      </c>
    </row>
    <row r="548" spans="1:9" x14ac:dyDescent="0.25">
      <c r="A548">
        <f t="shared" si="188"/>
        <v>1990</v>
      </c>
      <c r="B548" s="4">
        <f t="shared" si="187"/>
        <v>5</v>
      </c>
    </row>
    <row r="549" spans="1:9" x14ac:dyDescent="0.25">
      <c r="A549">
        <f t="shared" si="188"/>
        <v>1991</v>
      </c>
      <c r="B549" s="4">
        <f t="shared" si="187"/>
        <v>1</v>
      </c>
      <c r="E549" t="s">
        <v>13</v>
      </c>
      <c r="I549">
        <f>AVERAGE(K7:K525)</f>
        <v>11.894248087828085</v>
      </c>
    </row>
    <row r="550" spans="1:9" x14ac:dyDescent="0.25">
      <c r="A550">
        <f t="shared" si="188"/>
        <v>1992</v>
      </c>
      <c r="B550" s="4">
        <f t="shared" si="187"/>
        <v>7</v>
      </c>
    </row>
    <row r="551" spans="1:9" x14ac:dyDescent="0.25">
      <c r="A551">
        <f t="shared" si="188"/>
        <v>1993</v>
      </c>
      <c r="B551" s="4">
        <f t="shared" si="187"/>
        <v>2</v>
      </c>
      <c r="E551" t="s">
        <v>14</v>
      </c>
      <c r="I551">
        <f>STDEV(K7:K525)</f>
        <v>1.5593438434742635</v>
      </c>
    </row>
    <row r="552" spans="1:9" x14ac:dyDescent="0.25">
      <c r="A552">
        <f t="shared" si="188"/>
        <v>1994</v>
      </c>
      <c r="B552" s="4">
        <f t="shared" si="187"/>
        <v>4</v>
      </c>
    </row>
    <row r="553" spans="1:9" x14ac:dyDescent="0.25">
      <c r="A553">
        <f t="shared" si="188"/>
        <v>1995</v>
      </c>
      <c r="B553" s="4">
        <f t="shared" si="187"/>
        <v>7</v>
      </c>
    </row>
    <row r="554" spans="1:9" x14ac:dyDescent="0.25">
      <c r="A554">
        <f t="shared" si="188"/>
        <v>1996</v>
      </c>
      <c r="B554" s="4">
        <f t="shared" si="187"/>
        <v>5</v>
      </c>
    </row>
    <row r="555" spans="1:9" x14ac:dyDescent="0.25">
      <c r="A555">
        <f t="shared" si="188"/>
        <v>1997</v>
      </c>
      <c r="B555" s="4">
        <f t="shared" si="187"/>
        <v>12</v>
      </c>
    </row>
    <row r="556" spans="1:9" x14ac:dyDescent="0.25">
      <c r="A556">
        <f t="shared" si="188"/>
        <v>1998</v>
      </c>
      <c r="B556" s="4">
        <f t="shared" si="187"/>
        <v>23</v>
      </c>
    </row>
    <row r="557" spans="1:9" x14ac:dyDescent="0.25">
      <c r="A557">
        <f t="shared" si="188"/>
        <v>1999</v>
      </c>
      <c r="B557" s="4">
        <f t="shared" si="187"/>
        <v>16</v>
      </c>
    </row>
    <row r="558" spans="1:9" x14ac:dyDescent="0.25">
      <c r="A558">
        <f t="shared" si="188"/>
        <v>2000</v>
      </c>
      <c r="B558" s="4">
        <f t="shared" si="187"/>
        <v>19</v>
      </c>
    </row>
    <row r="559" spans="1:9" x14ac:dyDescent="0.25">
      <c r="A559">
        <f t="shared" si="188"/>
        <v>2001</v>
      </c>
      <c r="B559" s="4">
        <f t="shared" si="187"/>
        <v>9</v>
      </c>
    </row>
    <row r="560" spans="1:9" x14ac:dyDescent="0.25">
      <c r="A560">
        <f t="shared" si="188"/>
        <v>2002</v>
      </c>
      <c r="B560" s="4">
        <f t="shared" si="187"/>
        <v>13</v>
      </c>
    </row>
    <row r="561" spans="1:2" x14ac:dyDescent="0.25">
      <c r="A561">
        <f t="shared" si="188"/>
        <v>2003</v>
      </c>
      <c r="B561" s="4">
        <f t="shared" si="187"/>
        <v>11</v>
      </c>
    </row>
    <row r="562" spans="1:2" x14ac:dyDescent="0.25">
      <c r="A562">
        <f t="shared" si="188"/>
        <v>2004</v>
      </c>
      <c r="B562" s="4">
        <f t="shared" si="187"/>
        <v>9</v>
      </c>
    </row>
    <row r="563" spans="1:2" x14ac:dyDescent="0.25">
      <c r="A563">
        <f t="shared" si="188"/>
        <v>2005</v>
      </c>
      <c r="B563" s="4">
        <f t="shared" si="187"/>
        <v>8</v>
      </c>
    </row>
    <row r="564" spans="1:2" x14ac:dyDescent="0.25">
      <c r="A564">
        <f t="shared" si="188"/>
        <v>2006</v>
      </c>
      <c r="B564" s="4">
        <f t="shared" si="187"/>
        <v>12</v>
      </c>
    </row>
    <row r="565" spans="1:2" x14ac:dyDescent="0.25">
      <c r="A565">
        <f t="shared" si="188"/>
        <v>2007</v>
      </c>
      <c r="B565" s="4">
        <f t="shared" si="187"/>
        <v>12</v>
      </c>
    </row>
    <row r="566" spans="1:2" x14ac:dyDescent="0.25">
      <c r="A566">
        <f t="shared" si="188"/>
        <v>2008</v>
      </c>
      <c r="B566" s="4">
        <f t="shared" si="187"/>
        <v>10</v>
      </c>
    </row>
    <row r="567" spans="1:2" x14ac:dyDescent="0.25">
      <c r="A567">
        <f t="shared" si="188"/>
        <v>2009</v>
      </c>
      <c r="B567" s="4">
        <f t="shared" si="187"/>
        <v>10</v>
      </c>
    </row>
    <row r="568" spans="1:2" x14ac:dyDescent="0.25">
      <c r="A568">
        <f t="shared" si="188"/>
        <v>2010</v>
      </c>
      <c r="B568" s="4">
        <f t="shared" si="187"/>
        <v>10</v>
      </c>
    </row>
    <row r="569" spans="1:2" x14ac:dyDescent="0.25">
      <c r="A569">
        <f t="shared" si="188"/>
        <v>2011</v>
      </c>
      <c r="B569" s="4">
        <f t="shared" si="187"/>
        <v>20</v>
      </c>
    </row>
    <row r="570" spans="1:2" x14ac:dyDescent="0.25">
      <c r="A570">
        <f t="shared" si="188"/>
        <v>2012</v>
      </c>
      <c r="B570" s="4">
        <f t="shared" si="187"/>
        <v>29</v>
      </c>
    </row>
    <row r="571" spans="1:2" x14ac:dyDescent="0.25">
      <c r="A571">
        <f t="shared" si="188"/>
        <v>2013</v>
      </c>
      <c r="B571" s="4">
        <f t="shared" si="187"/>
        <v>17</v>
      </c>
    </row>
    <row r="572" spans="1:2" x14ac:dyDescent="0.25">
      <c r="A572">
        <f t="shared" si="188"/>
        <v>2014</v>
      </c>
      <c r="B572" s="4">
        <f t="shared" si="187"/>
        <v>20</v>
      </c>
    </row>
    <row r="573" spans="1:2" x14ac:dyDescent="0.25">
      <c r="A573">
        <f t="shared" si="188"/>
        <v>2015</v>
      </c>
      <c r="B573" s="4">
        <f t="shared" si="187"/>
        <v>22</v>
      </c>
    </row>
    <row r="574" spans="1:2" x14ac:dyDescent="0.25">
      <c r="A574">
        <f t="shared" si="188"/>
        <v>2016</v>
      </c>
      <c r="B574" s="4">
        <f t="shared" si="187"/>
        <v>16</v>
      </c>
    </row>
    <row r="575" spans="1:2" x14ac:dyDescent="0.25">
      <c r="A575">
        <f t="shared" si="188"/>
        <v>2017</v>
      </c>
      <c r="B575" s="4">
        <f t="shared" si="187"/>
        <v>16</v>
      </c>
    </row>
    <row r="576" spans="1:2" x14ac:dyDescent="0.25">
      <c r="A576">
        <f t="shared" si="188"/>
        <v>2018</v>
      </c>
      <c r="B576" s="4">
        <f t="shared" si="187"/>
        <v>13</v>
      </c>
    </row>
    <row r="577" spans="1:2" x14ac:dyDescent="0.25">
      <c r="A577">
        <f t="shared" si="188"/>
        <v>2019</v>
      </c>
      <c r="B577" s="4">
        <f t="shared" si="187"/>
        <v>15</v>
      </c>
    </row>
    <row r="578" spans="1:2" x14ac:dyDescent="0.25">
      <c r="A578">
        <f t="shared" si="188"/>
        <v>2020</v>
      </c>
      <c r="B578" s="4">
        <f t="shared" si="187"/>
        <v>19</v>
      </c>
    </row>
    <row r="579" spans="1:2" x14ac:dyDescent="0.25">
      <c r="A579">
        <f t="shared" si="188"/>
        <v>2021</v>
      </c>
      <c r="B579" s="4">
        <f t="shared" si="187"/>
        <v>23</v>
      </c>
    </row>
  </sheetData>
  <phoneticPr fontId="0" type="noConversion"/>
  <printOptions horizontalCentered="1"/>
  <pageMargins left="0.75" right="0.75" top="0.75" bottom="0.75" header="0.5" footer="0.5"/>
  <pageSetup scale="38" fitToHeight="4" orientation="portrait" r:id="rId1"/>
  <headerFooter alignWithMargins="0">
    <oddHeader>&amp;RWorkpapers
2022 Rate Case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:M50"/>
  <sheetViews>
    <sheetView topLeftCell="A5" zoomScale="85" zoomScaleNormal="85" workbookViewId="0">
      <selection activeCell="A24" sqref="A24"/>
    </sheetView>
  </sheetViews>
  <sheetFormatPr defaultRowHeight="13.2" x14ac:dyDescent="0.25"/>
  <cols>
    <col min="1" max="1" width="12.6640625" customWidth="1"/>
    <col min="2" max="2" width="4.6640625" customWidth="1"/>
    <col min="3" max="3" width="12.6640625" customWidth="1"/>
    <col min="4" max="4" width="4.6640625" customWidth="1"/>
    <col min="5" max="5" width="12.6640625" customWidth="1"/>
    <col min="11" max="11" width="9.6640625" bestFit="1" customWidth="1"/>
  </cols>
  <sheetData>
    <row r="4" spans="1:5" x14ac:dyDescent="0.25">
      <c r="A4" s="30" t="s">
        <v>15</v>
      </c>
      <c r="B4" s="30"/>
      <c r="C4" s="30"/>
      <c r="D4" s="30"/>
      <c r="E4" s="30"/>
    </row>
    <row r="5" spans="1:5" x14ac:dyDescent="0.25">
      <c r="A5" s="30" t="s">
        <v>16</v>
      </c>
      <c r="B5" s="30"/>
      <c r="C5" s="30"/>
      <c r="D5" s="30"/>
      <c r="E5" s="30"/>
    </row>
    <row r="6" spans="1:5" x14ac:dyDescent="0.25">
      <c r="A6" s="30" t="s">
        <v>17</v>
      </c>
      <c r="B6" s="30"/>
      <c r="C6" s="30"/>
      <c r="D6" s="30"/>
      <c r="E6" s="30"/>
    </row>
    <row r="7" spans="1:5" x14ac:dyDescent="0.25">
      <c r="A7" s="31" t="s">
        <v>18</v>
      </c>
      <c r="B7" s="30"/>
      <c r="C7" s="30"/>
      <c r="D7" s="30"/>
      <c r="E7" s="30"/>
    </row>
    <row r="11" spans="1:5" x14ac:dyDescent="0.25">
      <c r="C11" s="29" t="s">
        <v>19</v>
      </c>
      <c r="D11" s="29"/>
      <c r="E11" s="29" t="s">
        <v>20</v>
      </c>
    </row>
    <row r="12" spans="1:5" x14ac:dyDescent="0.25">
      <c r="A12" s="9" t="s">
        <v>21</v>
      </c>
      <c r="B12" s="9"/>
      <c r="C12" s="9" t="s">
        <v>22</v>
      </c>
      <c r="D12" s="9"/>
      <c r="E12" s="9" t="s">
        <v>22</v>
      </c>
    </row>
    <row r="13" spans="1:5" hidden="1" x14ac:dyDescent="0.25">
      <c r="A13" s="29">
        <v>1986</v>
      </c>
      <c r="B13" s="29"/>
      <c r="C13" s="4">
        <f>SUMIFS(WP!$B$7:$B$525,WP!$B$7:$B$525,"&gt;000",WP!$Q$7:$Q$525,'Exh 3'!A13)</f>
        <v>5262243</v>
      </c>
      <c r="D13" s="4"/>
      <c r="E13" s="4">
        <f>SUMIFS(WP!$F$7:$F$525,WP!$B$7:$B$525,"&gt;000",WP!$Q$7:$Q$525,A13)</f>
        <v>17313814</v>
      </c>
    </row>
    <row r="14" spans="1:5" hidden="1" x14ac:dyDescent="0.25">
      <c r="A14" s="29">
        <v>1987</v>
      </c>
      <c r="B14" s="29"/>
      <c r="C14" s="4">
        <f>SUMIFS(WP!$B$7:$B$525,WP!$B$7:$B$525,"&gt;000",WP!$Q$7:$Q$525,'Exh 3'!A14)</f>
        <v>1038215</v>
      </c>
      <c r="D14" s="4"/>
      <c r="E14" s="4">
        <f>SUMIFS(WP!$F$7:$F$525,WP!$B$7:$B$525,"&gt;000",WP!$Q$7:$Q$525,'Exh 3'!A14)</f>
        <v>3410080</v>
      </c>
    </row>
    <row r="15" spans="1:5" hidden="1" x14ac:dyDescent="0.25">
      <c r="A15" s="29">
        <v>1988</v>
      </c>
      <c r="B15" s="29"/>
      <c r="C15" s="4">
        <f>SUMIFS(WP!$B$7:$B$525,WP!$B$7:$B$525,"&gt;000",WP!$Q$7:$Q$525,'Exh 3'!A15)</f>
        <v>102057</v>
      </c>
      <c r="D15" s="4"/>
      <c r="E15" s="4">
        <f>SUMIFS(WP!$F$7:$F$525,WP!$B$7:$B$525,"&gt;000",WP!$Q$7:$Q$525,'Exh 3'!A15)</f>
        <v>324721</v>
      </c>
    </row>
    <row r="16" spans="1:5" hidden="1" x14ac:dyDescent="0.25">
      <c r="A16" s="29">
        <v>1989</v>
      </c>
      <c r="B16" s="29"/>
      <c r="C16" s="4">
        <f>SUMIFS(WP!$B$7:$B$525,WP!$B$7:$B$525,"&gt;000",WP!$Q$7:$Q$525,'Exh 3'!A16)</f>
        <v>2333835</v>
      </c>
      <c r="D16" s="4"/>
      <c r="E16" s="4">
        <f>SUMIFS(WP!$F$7:$F$525,WP!$B$7:$B$525,"&gt;000",WP!$Q$7:$Q$525,'Exh 3'!A16)</f>
        <v>7039294</v>
      </c>
    </row>
    <row r="17" spans="1:13" hidden="1" x14ac:dyDescent="0.25">
      <c r="A17" s="29">
        <v>1990</v>
      </c>
      <c r="B17" s="29"/>
      <c r="C17" s="4">
        <f>SUMIFS(WP!$B$7:$B$525,WP!$B$7:$B$525,"&gt;000",WP!$Q$7:$Q$525,'Exh 3'!A17)</f>
        <v>266670</v>
      </c>
      <c r="D17" s="4"/>
      <c r="E17" s="4">
        <f>SUMIFS(WP!$F$7:$F$525,WP!$B$7:$B$525,"&gt;000",WP!$Q$7:$Q$525,'Exh 3'!A17)</f>
        <v>782698</v>
      </c>
    </row>
    <row r="18" spans="1:13" hidden="1" x14ac:dyDescent="0.25">
      <c r="A18" s="29">
        <v>1991</v>
      </c>
      <c r="B18" s="29"/>
      <c r="C18" s="4">
        <f>SUMIFS(WP!$B$7:$B$525,WP!$B$7:$B$525,"&gt;000",WP!$Q$7:$Q$525,'Exh 3'!A18)</f>
        <v>6195</v>
      </c>
      <c r="D18" s="4"/>
      <c r="E18" s="4">
        <f>SUMIFS(WP!$F$7:$F$525,WP!$B$7:$B$525,"&gt;000",WP!$Q$7:$Q$525,'Exh 3'!A18)</f>
        <v>17966</v>
      </c>
    </row>
    <row r="19" spans="1:13" hidden="1" x14ac:dyDescent="0.25">
      <c r="A19" s="29">
        <v>1992</v>
      </c>
      <c r="B19" s="29"/>
      <c r="C19" s="4">
        <f>SUMIFS(WP!$B$7:$B$525,WP!$B$7:$B$525,"&gt;000",WP!$Q$7:$Q$525,'Exh 3'!A19)</f>
        <v>1094037</v>
      </c>
      <c r="D19" s="4"/>
      <c r="E19" s="4">
        <f>SUMIFS(WP!$F$7:$F$525,WP!$B$7:$B$525,"&gt;000",WP!$Q$7:$Q$525,'Exh 3'!A19)</f>
        <v>3160712</v>
      </c>
    </row>
    <row r="20" spans="1:13" hidden="1" x14ac:dyDescent="0.25">
      <c r="A20" s="29">
        <v>1993</v>
      </c>
      <c r="B20" s="29"/>
      <c r="C20" s="4">
        <f>SUMIFS(WP!$B$7:$B$525,WP!$B$7:$B$525,"&gt;000",WP!$Q$7:$Q$525,'Exh 3'!A20)</f>
        <v>31879</v>
      </c>
      <c r="D20" s="4"/>
      <c r="E20" s="4">
        <f>SUMIFS(WP!$F$7:$F$525,WP!$B$7:$B$525,"&gt;000",WP!$Q$7:$Q$525,'Exh 3'!A20)</f>
        <v>91185</v>
      </c>
    </row>
    <row r="21" spans="1:13" hidden="1" x14ac:dyDescent="0.25">
      <c r="A21" s="29">
        <v>1994</v>
      </c>
      <c r="B21" s="29"/>
      <c r="C21" s="4">
        <f>SUMIFS(WP!$B$7:$B$525,WP!$B$7:$B$525,"&gt;000",WP!$Q$7:$Q$525,'Exh 3'!A21)</f>
        <v>3008906</v>
      </c>
      <c r="D21" s="4"/>
      <c r="E21" s="4">
        <f>SUMIFS(WP!$F$7:$F$525,WP!$B$7:$B$525,"&gt;000",WP!$Q$7:$Q$525,'Exh 3'!A21)</f>
        <v>8390362</v>
      </c>
    </row>
    <row r="22" spans="1:13" hidden="1" x14ac:dyDescent="0.25">
      <c r="A22" s="29">
        <v>1995</v>
      </c>
      <c r="B22" s="29"/>
      <c r="C22" s="4">
        <f>SUMIFS(WP!$B$7:$B$525,WP!$B$7:$B$525,"&gt;000",WP!$Q$7:$Q$525,'Exh 3'!A22)</f>
        <v>1574297</v>
      </c>
      <c r="D22" s="4"/>
      <c r="E22" s="4">
        <f>SUMIFS(WP!$F$7:$F$525,WP!$B$7:$B$525,"&gt;000",WP!$Q$7:$Q$525,'Exh 3'!A22)</f>
        <v>4240112</v>
      </c>
    </row>
    <row r="23" spans="1:13" hidden="1" x14ac:dyDescent="0.25">
      <c r="A23" s="29">
        <v>1996</v>
      </c>
      <c r="B23" s="29"/>
      <c r="C23" s="4">
        <f>SUMIFS(WP!$B$7:$B$525,WP!$B$7:$B$525,"&gt;000",WP!$Q$7:$Q$525,'Exh 3'!A23)</f>
        <v>2078255</v>
      </c>
      <c r="D23" s="4"/>
      <c r="E23" s="4">
        <f>SUMIFS(WP!$F$7:$F$525,WP!$B$7:$B$525,"&gt;000",WP!$Q$7:$Q$525,'Exh 3'!A23)</f>
        <v>5561545</v>
      </c>
    </row>
    <row r="24" spans="1:13" x14ac:dyDescent="0.25">
      <c r="A24" s="29">
        <v>1997</v>
      </c>
      <c r="B24" s="29"/>
      <c r="C24" s="4">
        <f>SUMIFS(WP!$B$7:$B$525,WP!$B$7:$B$525,"&gt;000",WP!$Q$7:$Q$525,'Exh 3'!A24)</f>
        <v>14158018</v>
      </c>
      <c r="D24" s="4"/>
      <c r="E24" s="4">
        <f>SUMIFS(WP!$F$7:$F$525,WP!$B$7:$B$525,"&gt;000",WP!$Q$7:$Q$525,'Exh 3'!A24)</f>
        <v>38275286</v>
      </c>
    </row>
    <row r="25" spans="1:13" x14ac:dyDescent="0.25">
      <c r="A25" s="29">
        <v>1998</v>
      </c>
      <c r="B25" s="29"/>
      <c r="C25" s="4">
        <f>SUMIFS(WP!$B$7:$B$525,WP!$B$7:$B$525,"&gt;000",WP!$Q$7:$Q$525,'Exh 3'!A25)</f>
        <v>6363562.5099999998</v>
      </c>
      <c r="D25" s="4"/>
      <c r="E25" s="4">
        <f>SUMIFS(WP!$F$7:$F$525,WP!$B$7:$B$525,"&gt;000",WP!$Q$7:$Q$525,'Exh 3'!A25)</f>
        <v>16746856</v>
      </c>
    </row>
    <row r="26" spans="1:13" x14ac:dyDescent="0.25">
      <c r="A26" s="29">
        <v>1999</v>
      </c>
      <c r="B26" s="29"/>
      <c r="C26" s="4">
        <f>SUMIFS(WP!$B$7:$B$525,WP!$B$7:$B$525,"&gt;000",WP!$Q$7:$Q$525,'Exh 3'!A26)</f>
        <v>1698071.1199999999</v>
      </c>
      <c r="D26" s="4"/>
      <c r="E26" s="4">
        <f>SUMIFS(WP!$F$7:$F$525,WP!$B$7:$B$525,"&gt;000",WP!$Q$7:$Q$525,'Exh 3'!A26)</f>
        <v>4462013</v>
      </c>
    </row>
    <row r="27" spans="1:13" x14ac:dyDescent="0.25">
      <c r="A27" s="29">
        <v>2000</v>
      </c>
      <c r="B27" s="29"/>
      <c r="C27" s="4">
        <f>SUMIFS(WP!$B$7:$B$525,WP!$B$7:$B$525,"&gt;000",WP!$Q$7:$Q$525,'Exh 3'!A27)</f>
        <v>4048244.59</v>
      </c>
      <c r="D27" s="4"/>
      <c r="E27" s="4">
        <f>SUMIFS(WP!$F$7:$F$525,WP!$B$7:$B$525,"&gt;000",WP!$Q$7:$Q$525,'Exh 3'!A27)</f>
        <v>10364784</v>
      </c>
      <c r="K27" s="4"/>
    </row>
    <row r="28" spans="1:13" x14ac:dyDescent="0.25">
      <c r="A28" s="29">
        <v>2001</v>
      </c>
      <c r="B28" s="29"/>
      <c r="C28" s="4">
        <f>SUMIFS(WP!$B$7:$B$525,WP!$B$7:$B$525,"&gt;000",WP!$Q$7:$Q$525,'Exh 3'!A28)</f>
        <v>3624744.7</v>
      </c>
      <c r="D28" s="4"/>
      <c r="E28" s="4">
        <f>SUMIFS(WP!$F$7:$F$525,WP!$B$7:$B$525,"&gt;000",WP!$Q$7:$Q$525,'Exh 3'!A28)</f>
        <v>8963678</v>
      </c>
      <c r="K28" s="4"/>
      <c r="M28" s="4"/>
    </row>
    <row r="29" spans="1:13" x14ac:dyDescent="0.25">
      <c r="A29" s="29">
        <v>2002</v>
      </c>
      <c r="B29" s="29"/>
      <c r="C29" s="4">
        <f>SUMIFS(WP!$B$7:$B$525,WP!$B$7:$B$525,"&gt;000",WP!$Q$7:$Q$525,'Exh 3'!A29)</f>
        <v>2651346.48</v>
      </c>
      <c r="D29" s="4"/>
      <c r="E29" s="4">
        <f>SUMIFS(WP!$F$7:$F$525,WP!$B$7:$B$525,"&gt;000",WP!$Q$7:$Q$525,'Exh 3'!A29)</f>
        <v>6449855</v>
      </c>
      <c r="K29" s="4"/>
    </row>
    <row r="30" spans="1:13" x14ac:dyDescent="0.25">
      <c r="A30" s="29">
        <v>2003</v>
      </c>
      <c r="B30" s="29"/>
      <c r="C30" s="4">
        <f>SUMIFS(WP!$B$7:$B$525,WP!$B$7:$B$525,"&gt;000",WP!$Q$7:$Q$525,'Exh 3'!A30)</f>
        <v>2118448.2599999998</v>
      </c>
      <c r="D30" s="4"/>
      <c r="E30" s="4">
        <f>SUMIFS(WP!$F$7:$F$525,WP!$B$7:$B$525,"&gt;000",WP!$Q$7:$Q$525,'Exh 3'!A30)</f>
        <v>5092451</v>
      </c>
      <c r="K30" s="4"/>
    </row>
    <row r="31" spans="1:13" x14ac:dyDescent="0.25">
      <c r="A31" s="29">
        <v>2004</v>
      </c>
      <c r="B31" s="29"/>
      <c r="C31" s="4">
        <f>SUMIFS(WP!$B$7:$B$525,WP!$B$7:$B$525,"&gt;000",WP!$Q$7:$Q$525,'Exh 3'!A31)</f>
        <v>946374.82</v>
      </c>
      <c r="D31" s="4"/>
      <c r="E31" s="4">
        <f>SUMIFS(WP!$F$7:$F$525,WP!$B$7:$B$525,"&gt;000",WP!$Q$7:$Q$525,'Exh 3'!A31)</f>
        <v>2149598</v>
      </c>
    </row>
    <row r="32" spans="1:13" x14ac:dyDescent="0.25">
      <c r="A32" s="29">
        <v>2005</v>
      </c>
      <c r="B32" s="29"/>
      <c r="C32" s="4">
        <f>SUMIFS(WP!$B$7:$B$525,WP!$B$7:$B$525,"&gt;000",WP!$Q$7:$Q$525,'Exh 3'!A32)</f>
        <v>2628244.85</v>
      </c>
      <c r="D32" s="4"/>
      <c r="E32" s="4">
        <f>SUMIFS(WP!$F$7:$F$525,WP!$B$7:$B$525,"&gt;000",WP!$Q$7:$Q$525,'Exh 3'!A32)</f>
        <v>5430865</v>
      </c>
    </row>
    <row r="33" spans="1:5" x14ac:dyDescent="0.25">
      <c r="A33" s="29">
        <v>2006</v>
      </c>
      <c r="B33" s="29"/>
      <c r="C33" s="4">
        <f>SUMIFS(WP!$B$7:$B$525,WP!$B$7:$B$525,"&gt;000",WP!$Q$7:$Q$525,'Exh 3'!A33)</f>
        <v>1231691.31</v>
      </c>
      <c r="D33" s="4"/>
      <c r="E33" s="4">
        <f>SUMIFS(WP!$F$7:$F$525,WP!$B$7:$B$525,"&gt;000",WP!$Q$7:$Q$525,'Exh 3'!A33)</f>
        <v>2283276</v>
      </c>
    </row>
    <row r="34" spans="1:5" x14ac:dyDescent="0.25">
      <c r="A34" s="29">
        <v>2007</v>
      </c>
      <c r="B34" s="29"/>
      <c r="C34" s="4">
        <f>SUMIFS(WP!$B$7:$B$525,WP!$B$7:$B$525,"&gt;000",WP!$Q$7:$Q$525,'Exh 3'!A34)</f>
        <v>25577224.91</v>
      </c>
      <c r="D34" s="4"/>
      <c r="E34" s="4">
        <f>SUMIFS(WP!$F$7:$F$525,WP!$B$7:$B$525,"&gt;000",WP!$Q$7:$Q$525,'Exh 3'!A34)</f>
        <v>42181626</v>
      </c>
    </row>
    <row r="35" spans="1:5" x14ac:dyDescent="0.25">
      <c r="A35" s="29">
        <v>2008</v>
      </c>
      <c r="B35" s="29"/>
      <c r="C35" s="4">
        <f>SUMIFS(WP!$B$7:$B$525,WP!$B$7:$B$525,"&gt;000",WP!$Q$7:$Q$525,'Exh 3'!A35)</f>
        <v>9749611.9399999995</v>
      </c>
      <c r="D35" s="4"/>
      <c r="E35" s="4">
        <f>SUMIFS(WP!$F$7:$F$525,WP!$B$7:$B$525,"&gt;000",WP!$Q$7:$Q$525,'Exh 3'!A35)</f>
        <v>14992517</v>
      </c>
    </row>
    <row r="36" spans="1:5" x14ac:dyDescent="0.25">
      <c r="A36" s="29">
        <v>2009</v>
      </c>
      <c r="B36" s="29"/>
      <c r="C36" s="4">
        <f>SUMIFS(WP!$B$7:$B$525,WP!$B$7:$B$525,"&gt;000",WP!$Q$7:$Q$525,'Exh 3'!A36)</f>
        <v>860062.51</v>
      </c>
      <c r="D36" s="4"/>
      <c r="E36" s="4">
        <f>SUMIFS(WP!$F$7:$F$525,WP!$B$7:$B$525,"&gt;000",WP!$Q$7:$Q$525,'Exh 3'!A36)</f>
        <v>1291076</v>
      </c>
    </row>
    <row r="37" spans="1:5" x14ac:dyDescent="0.25">
      <c r="A37" s="29">
        <v>2010</v>
      </c>
      <c r="B37" s="29"/>
      <c r="C37" s="4">
        <f>SUMIFS(WP!$B$7:$B$525,WP!$B$7:$B$525,"&gt;000",WP!$Q$7:$Q$525,'Exh 3'!A37)</f>
        <v>334168.85999999993</v>
      </c>
      <c r="D37" s="4"/>
      <c r="E37" s="4">
        <f>SUMIFS(WP!$F$7:$F$525,WP!$B$7:$B$525,"&gt;000",WP!$Q$7:$Q$525,'Exh 3'!A37)</f>
        <v>480736</v>
      </c>
    </row>
    <row r="38" spans="1:5" x14ac:dyDescent="0.25">
      <c r="A38" s="29">
        <v>2011</v>
      </c>
      <c r="B38" s="29"/>
      <c r="C38" s="4">
        <f>SUMIFS(WP!$B$7:$B$525,WP!$B$7:$B$525,"&gt;000",WP!$Q$7:$Q$525,'Exh 3'!A38)</f>
        <v>2863175.1100000008</v>
      </c>
      <c r="D38" s="4"/>
      <c r="E38" s="4">
        <f>SUMIFS(WP!$F$7:$F$525,WP!$B$7:$B$525,"&gt;000",WP!$Q$7:$Q$525,'Exh 3'!A38)</f>
        <v>3974788</v>
      </c>
    </row>
    <row r="39" spans="1:5" x14ac:dyDescent="0.25">
      <c r="A39" s="29">
        <v>2012</v>
      </c>
      <c r="B39" s="29"/>
      <c r="C39" s="4">
        <f>SUMIFS(WP!$B$7:$B$525,WP!$B$7:$B$525,"&gt;000",WP!$Q$7:$Q$525,'Exh 3'!A39)</f>
        <v>3607083.8899999992</v>
      </c>
      <c r="D39" s="4"/>
      <c r="E39" s="4">
        <f>SUMIFS(WP!$F$7:$F$525,WP!$B$7:$B$525,"&gt;000",WP!$Q$7:$Q$525,'Exh 3'!A39)</f>
        <v>4820936</v>
      </c>
    </row>
    <row r="40" spans="1:5" x14ac:dyDescent="0.25">
      <c r="A40" s="29">
        <v>2013</v>
      </c>
      <c r="B40" s="29"/>
      <c r="C40" s="4">
        <f>SUMIFS(WP!$B$7:$B$525,WP!$B$7:$B$525,"&gt;000",WP!$Q$7:$Q$525,'Exh 3'!A40)</f>
        <v>2372324.11</v>
      </c>
      <c r="D40" s="4"/>
      <c r="E40" s="4">
        <f>SUMIFS(WP!$F$7:$F$525,WP!$B$7:$B$525,"&gt;000",WP!$Q$7:$Q$525,'Exh 3'!A40)</f>
        <v>3063644</v>
      </c>
    </row>
    <row r="41" spans="1:5" x14ac:dyDescent="0.25">
      <c r="A41" s="29">
        <v>2014</v>
      </c>
      <c r="B41" s="29"/>
      <c r="C41" s="4">
        <f>SUMIFS(WP!$B$7:$B$525,WP!$B$7:$B$525,"&gt;000",WP!$Q$7:$Q$525,'Exh 3'!A41)</f>
        <v>2308393.54</v>
      </c>
      <c r="D41" s="4"/>
      <c r="E41" s="4">
        <f>SUMIFS(WP!$F$7:$F$525,WP!$B$7:$B$525,"&gt;000",WP!$Q$7:$Q$525,'Exh 3'!A41)</f>
        <v>2903531</v>
      </c>
    </row>
    <row r="42" spans="1:5" x14ac:dyDescent="0.25">
      <c r="A42" s="29">
        <v>2015</v>
      </c>
      <c r="B42" s="29"/>
      <c r="C42" s="4">
        <f>SUMIFS(WP!$B$7:$B$525,WP!$B$7:$B$525,"&gt;000",WP!$Q$7:$Q$525,'Exh 3'!A42)</f>
        <v>6566180.0999999996</v>
      </c>
      <c r="D42" s="4"/>
      <c r="E42" s="4">
        <f>SUMIFS(WP!$F$7:$F$525,WP!$B$7:$B$525,"&gt;000",WP!$Q$7:$Q$525,'Exh 3'!A42)</f>
        <v>8041432</v>
      </c>
    </row>
    <row r="43" spans="1:5" x14ac:dyDescent="0.25">
      <c r="A43" s="29">
        <v>2016</v>
      </c>
      <c r="B43" s="29"/>
      <c r="C43" s="4">
        <f>SUMIFS(WP!$B$7:$B$525,WP!$B$7:$B$525,"&gt;000",WP!$Q$7:$Q$525,'Exh 3'!A43)</f>
        <v>8273668.4600000037</v>
      </c>
      <c r="D43" s="4"/>
      <c r="E43" s="4">
        <f>SUMIFS(WP!$F$7:$F$525,WP!$B$7:$B$525,"&gt;000",WP!$Q$7:$Q$525,'Exh 3'!A43)</f>
        <v>10008682</v>
      </c>
    </row>
    <row r="44" spans="1:5" x14ac:dyDescent="0.25">
      <c r="A44" s="29">
        <v>2017</v>
      </c>
      <c r="B44" s="29"/>
      <c r="C44" s="4">
        <f>SUMIFS(WP!$B$7:$B$525,WP!$B$7:$B$525,"&gt;000",WP!$Q$7:$Q$525,'Exh 3'!A44)</f>
        <v>3437016.4099999997</v>
      </c>
      <c r="D44" s="4"/>
      <c r="E44" s="4">
        <f>SUMIFS(WP!$F$7:$F$525,WP!$B$7:$B$525,"&gt;000",WP!$Q$7:$Q$525,'Exh 3'!A44)</f>
        <v>4008678</v>
      </c>
    </row>
    <row r="45" spans="1:5" x14ac:dyDescent="0.25">
      <c r="A45" s="29">
        <v>2018</v>
      </c>
      <c r="B45" s="29"/>
      <c r="C45" s="4">
        <f>SUMIFS(WP!$B$7:$B$525,WP!$B$7:$B$525,"&gt;000",WP!$Q$7:$Q$525,'Exh 3'!A45)</f>
        <v>2577561.2099999995</v>
      </c>
      <c r="D45" s="4"/>
      <c r="E45" s="4">
        <f>SUMIFS(WP!$F$7:$F$525,WP!$B$7:$B$525,"&gt;000",WP!$Q$7:$Q$525,'Exh 3'!A45)</f>
        <v>2886004</v>
      </c>
    </row>
    <row r="46" spans="1:5" x14ac:dyDescent="0.25">
      <c r="A46" s="29">
        <v>2019</v>
      </c>
      <c r="B46" s="29"/>
      <c r="C46" s="4">
        <f>SUMIFS(WP!$B$7:$B$525,WP!$B$7:$B$525,"&gt;000",WP!$Q$7:$Q$525,'Exh 3'!A46)</f>
        <v>12964825.490000002</v>
      </c>
      <c r="D46" s="4"/>
      <c r="E46" s="4">
        <f>SUMIFS(WP!$F$7:$F$525,WP!$B$7:$B$525,"&gt;000",WP!$Q$7:$Q$525,'Exh 3'!A46)</f>
        <v>13988056</v>
      </c>
    </row>
    <row r="47" spans="1:5" x14ac:dyDescent="0.25">
      <c r="A47" s="29">
        <v>2020</v>
      </c>
      <c r="B47" s="29"/>
      <c r="C47" s="4">
        <f>SUMIFS(WP!$B$7:$B$525,WP!$B$7:$B$525,"&gt;000",WP!$Q$7:$Q$525,'Exh 3'!A47)</f>
        <v>20725176.530000001</v>
      </c>
      <c r="D47" s="4"/>
      <c r="E47" s="4">
        <f>SUMIFS(WP!$F$7:$F$525,WP!$B$7:$B$525,"&gt;000",WP!$Q$7:$Q$525,'Exh 3'!A47)</f>
        <v>21279726</v>
      </c>
    </row>
    <row r="48" spans="1:5" x14ac:dyDescent="0.25">
      <c r="A48" s="29">
        <v>2021</v>
      </c>
      <c r="B48" s="29"/>
      <c r="C48" s="4">
        <f>SUMIFS(WP!$B$7:$B$525,WP!$B$7:$B$525,"&gt;000",WP!$Q$7:$Q$525,'Exh 3'!A48)</f>
        <v>7364323.4500000011</v>
      </c>
      <c r="D48" s="4"/>
      <c r="E48" s="4">
        <f>SUMIFS(WP!$F$7:$F$525,WP!$B$7:$B$525,"&gt;000",WP!$Q$7:$Q$525,'Exh 3'!A48)</f>
        <v>7443036</v>
      </c>
    </row>
    <row r="50" spans="3:5" x14ac:dyDescent="0.25">
      <c r="C50" s="4">
        <f>SUM(C24:C49)</f>
        <v>149049543.16</v>
      </c>
      <c r="E50" s="4">
        <f>SUM(E23:E49)</f>
        <v>247144675</v>
      </c>
    </row>
  </sheetData>
  <mergeCells count="4">
    <mergeCell ref="A4:E4"/>
    <mergeCell ref="A5:E5"/>
    <mergeCell ref="A6:E6"/>
    <mergeCell ref="A7:E7"/>
  </mergeCells>
  <phoneticPr fontId="0" type="noConversion"/>
  <printOptions horizontalCentered="1"/>
  <pageMargins left="0.75" right="0.75" top="1" bottom="1" header="0.5" footer="0.5"/>
  <pageSetup orientation="portrait" r:id="rId1"/>
  <headerFooter alignWithMargins="0">
    <oddHeader>&amp;RExhibit GSW-3
2022 TX Rate Case
Page 1 of 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H41"/>
  <sheetViews>
    <sheetView zoomScaleNormal="100" workbookViewId="0">
      <selection activeCell="F17" sqref="F17"/>
    </sheetView>
  </sheetViews>
  <sheetFormatPr defaultRowHeight="13.2" x14ac:dyDescent="0.25"/>
  <cols>
    <col min="2" max="2" width="45.44140625" customWidth="1"/>
    <col min="3" max="3" width="17" customWidth="1"/>
    <col min="7" max="7" width="12.88671875" bestFit="1" customWidth="1"/>
  </cols>
  <sheetData>
    <row r="2" spans="1:8" x14ac:dyDescent="0.25">
      <c r="G2" s="21" t="s">
        <v>23</v>
      </c>
    </row>
    <row r="3" spans="1:8" x14ac:dyDescent="0.25">
      <c r="G3" t="str">
        <f>CONCATENATE(CONCATENATE(G4,H5,G6,H7,G8,G9,G10,G11,G12,G13,G14,G15,G16,H17,G18,H19,G20,G21,G22,G23,G24,H25,G26,G27,G28,G29,G30,H31,G32,H33),CONCATENATE(G34,H35,G36,H37,G38,H39,G40,H41))</f>
        <v>The loss in the example occurred on April 09, 2020, for $577,709.  The Handy-Whitman index as of July, 2020, was 777; as of January, 2020, it was 763.  Interpolating between these two points to April 09, 2020, produces an expected index of 770.615.  As of January, 2022, the Handy-Whitman index was 796.  Thus, the change from April 09, 2020, to January, 2022, was 796 divided by 770.615 or 1.033 (3.3% increase).  Multiplying the loss of $577,709 by 1.033 gives a cost-adjusted loss of $596,773</v>
      </c>
    </row>
    <row r="4" spans="1:8" x14ac:dyDescent="0.25">
      <c r="G4" s="22" t="s">
        <v>24</v>
      </c>
    </row>
    <row r="5" spans="1:8" x14ac:dyDescent="0.25">
      <c r="G5" s="23">
        <f>C10</f>
        <v>43930</v>
      </c>
      <c r="H5" t="str">
        <f>TEXT(G5,"mmmm dd, yyyy")</f>
        <v>April 09, 2020</v>
      </c>
    </row>
    <row r="6" spans="1:8" x14ac:dyDescent="0.25">
      <c r="A6" s="30" t="s">
        <v>15</v>
      </c>
      <c r="B6" s="30"/>
      <c r="C6" s="30"/>
      <c r="G6" t="s">
        <v>25</v>
      </c>
    </row>
    <row r="7" spans="1:8" x14ac:dyDescent="0.25">
      <c r="A7" s="32" t="s">
        <v>26</v>
      </c>
      <c r="B7" s="32"/>
      <c r="C7" s="32"/>
      <c r="G7" s="7">
        <f>C13</f>
        <v>577708.98999999987</v>
      </c>
      <c r="H7" t="str">
        <f>TEXT(G7,"$##,##0")</f>
        <v>$577,709</v>
      </c>
    </row>
    <row r="8" spans="1:8" x14ac:dyDescent="0.25">
      <c r="G8" t="s">
        <v>27</v>
      </c>
    </row>
    <row r="9" spans="1:8" x14ac:dyDescent="0.25">
      <c r="C9" s="16"/>
      <c r="G9" s="23" t="str">
        <f>+B18</f>
        <v>July, 2020</v>
      </c>
    </row>
    <row r="10" spans="1:8" x14ac:dyDescent="0.25">
      <c r="A10" s="29" t="s">
        <v>28</v>
      </c>
      <c r="B10" t="s">
        <v>29</v>
      </c>
      <c r="C10" s="17">
        <f>WP!A482</f>
        <v>43930</v>
      </c>
      <c r="G10" t="s">
        <v>30</v>
      </c>
    </row>
    <row r="11" spans="1:8" x14ac:dyDescent="0.25">
      <c r="A11" s="29"/>
      <c r="G11">
        <f>C18</f>
        <v>777</v>
      </c>
    </row>
    <row r="12" spans="1:8" x14ac:dyDescent="0.25">
      <c r="A12" s="29"/>
      <c r="G12" t="s">
        <v>31</v>
      </c>
    </row>
    <row r="13" spans="1:8" x14ac:dyDescent="0.25">
      <c r="A13" s="29" t="s">
        <v>32</v>
      </c>
      <c r="B13" t="s">
        <v>33</v>
      </c>
      <c r="C13" s="7">
        <f>WP!B482</f>
        <v>577708.98999999987</v>
      </c>
      <c r="G13" t="str">
        <f>B20</f>
        <v>January, 2020</v>
      </c>
    </row>
    <row r="14" spans="1:8" x14ac:dyDescent="0.25">
      <c r="A14" s="29"/>
      <c r="G14" t="s">
        <v>34</v>
      </c>
    </row>
    <row r="15" spans="1:8" x14ac:dyDescent="0.25">
      <c r="A15" s="29"/>
      <c r="G15">
        <f>C20</f>
        <v>763</v>
      </c>
    </row>
    <row r="16" spans="1:8" ht="26.4" x14ac:dyDescent="0.25">
      <c r="A16" s="8" t="s">
        <v>35</v>
      </c>
      <c r="B16" s="6" t="s">
        <v>36</v>
      </c>
      <c r="G16" t="s">
        <v>37</v>
      </c>
    </row>
    <row r="17" spans="1:8" x14ac:dyDescent="0.25">
      <c r="G17" s="23">
        <f>G5</f>
        <v>43930</v>
      </c>
      <c r="H17" t="str">
        <f>TEXT(G17,"mmmm dd, yyyy")</f>
        <v>April 09, 2020</v>
      </c>
    </row>
    <row r="18" spans="1:8" x14ac:dyDescent="0.25">
      <c r="A18" s="5" t="s">
        <v>38</v>
      </c>
      <c r="B18" t="s">
        <v>39</v>
      </c>
      <c r="C18">
        <f>WP!C489</f>
        <v>777</v>
      </c>
      <c r="G18" t="s">
        <v>40</v>
      </c>
    </row>
    <row r="19" spans="1:8" x14ac:dyDescent="0.25">
      <c r="A19" s="5"/>
      <c r="G19" s="3">
        <f>C22</f>
        <v>770.61538461538464</v>
      </c>
      <c r="H19" t="str">
        <f>TEXT(G19,"##,##0.000")</f>
        <v>770.615</v>
      </c>
    </row>
    <row r="20" spans="1:8" x14ac:dyDescent="0.25">
      <c r="A20" s="5" t="s">
        <v>41</v>
      </c>
      <c r="B20" t="s">
        <v>42</v>
      </c>
      <c r="C20">
        <f>WP!C478</f>
        <v>763</v>
      </c>
      <c r="G20" t="s">
        <v>43</v>
      </c>
    </row>
    <row r="21" spans="1:8" x14ac:dyDescent="0.25">
      <c r="A21" s="5"/>
      <c r="G21" t="str">
        <f>B24</f>
        <v>January, 2022</v>
      </c>
    </row>
    <row r="22" spans="1:8" x14ac:dyDescent="0.25">
      <c r="A22" s="5" t="s">
        <v>44</v>
      </c>
      <c r="B22" s="16">
        <f>C10</f>
        <v>43930</v>
      </c>
      <c r="C22" s="3">
        <f>WP!D482</f>
        <v>770.61538461538464</v>
      </c>
      <c r="G22" t="s">
        <v>45</v>
      </c>
    </row>
    <row r="23" spans="1:8" x14ac:dyDescent="0.25">
      <c r="A23" s="5"/>
      <c r="G23">
        <f>C24</f>
        <v>796</v>
      </c>
    </row>
    <row r="24" spans="1:8" x14ac:dyDescent="0.25">
      <c r="A24" s="5" t="s">
        <v>46</v>
      </c>
      <c r="B24" t="s">
        <v>47</v>
      </c>
      <c r="C24">
        <f>WP!C524</f>
        <v>796</v>
      </c>
      <c r="G24" t="s">
        <v>48</v>
      </c>
    </row>
    <row r="25" spans="1:8" x14ac:dyDescent="0.25">
      <c r="G25" s="23">
        <f>G17</f>
        <v>43930</v>
      </c>
      <c r="H25" t="str">
        <f>TEXT(G25,"mmmm dd, yyyy")</f>
        <v>April 09, 2020</v>
      </c>
    </row>
    <row r="26" spans="1:8" x14ac:dyDescent="0.25">
      <c r="G26" t="s">
        <v>49</v>
      </c>
    </row>
    <row r="27" spans="1:8" x14ac:dyDescent="0.25">
      <c r="A27" s="29" t="s">
        <v>50</v>
      </c>
      <c r="B27" t="s">
        <v>51</v>
      </c>
      <c r="C27" s="3">
        <f>ROUND(C24/C22,3)</f>
        <v>1.0329999999999999</v>
      </c>
      <c r="G27" t="str">
        <f>G21</f>
        <v>January, 2022</v>
      </c>
    </row>
    <row r="28" spans="1:8" x14ac:dyDescent="0.25">
      <c r="A28" s="29"/>
      <c r="G28" t="s">
        <v>30</v>
      </c>
    </row>
    <row r="29" spans="1:8" x14ac:dyDescent="0.25">
      <c r="A29" s="29"/>
      <c r="G29">
        <f>G23</f>
        <v>796</v>
      </c>
    </row>
    <row r="30" spans="1:8" x14ac:dyDescent="0.25">
      <c r="A30" s="29" t="s">
        <v>52</v>
      </c>
      <c r="B30" t="s">
        <v>53</v>
      </c>
      <c r="C30" s="7">
        <f>C13*C27</f>
        <v>596773.3866699998</v>
      </c>
      <c r="G30" t="s">
        <v>54</v>
      </c>
    </row>
    <row r="31" spans="1:8" x14ac:dyDescent="0.25">
      <c r="G31" s="3">
        <f>G19</f>
        <v>770.61538461538464</v>
      </c>
      <c r="H31" t="str">
        <f>TEXT(G31,"##,##0.000")</f>
        <v>770.615</v>
      </c>
    </row>
    <row r="32" spans="1:8" x14ac:dyDescent="0.25">
      <c r="G32" t="s">
        <v>55</v>
      </c>
    </row>
    <row r="33" spans="7:8" x14ac:dyDescent="0.25">
      <c r="G33" s="3">
        <f>C27</f>
        <v>1.0329999999999999</v>
      </c>
      <c r="H33" t="str">
        <f>TEXT(G33,"##,##0.000")</f>
        <v>1.033</v>
      </c>
    </row>
    <row r="34" spans="7:8" x14ac:dyDescent="0.25">
      <c r="G34" t="s">
        <v>56</v>
      </c>
    </row>
    <row r="35" spans="7:8" x14ac:dyDescent="0.25">
      <c r="G35" s="20">
        <f>G33-1</f>
        <v>3.2999999999999918E-2</v>
      </c>
      <c r="H35" t="str">
        <f>TEXT(G35,"##,##0.0%")</f>
        <v>3.3%</v>
      </c>
    </row>
    <row r="36" spans="7:8" x14ac:dyDescent="0.25">
      <c r="G36" t="s">
        <v>57</v>
      </c>
    </row>
    <row r="37" spans="7:8" x14ac:dyDescent="0.25">
      <c r="G37" s="7">
        <f>G7</f>
        <v>577708.98999999987</v>
      </c>
      <c r="H37" t="str">
        <f>TEXT(G37,"$##,##0")</f>
        <v>$577,709</v>
      </c>
    </row>
    <row r="38" spans="7:8" x14ac:dyDescent="0.25">
      <c r="G38" t="s">
        <v>58</v>
      </c>
    </row>
    <row r="39" spans="7:8" x14ac:dyDescent="0.25">
      <c r="G39" s="3">
        <f>G33</f>
        <v>1.0329999999999999</v>
      </c>
      <c r="H39" t="str">
        <f>TEXT(G39,"##,##0.000")</f>
        <v>1.033</v>
      </c>
    </row>
    <row r="40" spans="7:8" x14ac:dyDescent="0.25">
      <c r="G40" t="s">
        <v>59</v>
      </c>
    </row>
    <row r="41" spans="7:8" x14ac:dyDescent="0.25">
      <c r="G41" s="7">
        <f>C30</f>
        <v>596773.3866699998</v>
      </c>
      <c r="H41" t="str">
        <f>TEXT(G41,"$##,##0")</f>
        <v>$596,773</v>
      </c>
    </row>
  </sheetData>
  <mergeCells count="2">
    <mergeCell ref="A6:C6"/>
    <mergeCell ref="A7:C7"/>
  </mergeCells>
  <phoneticPr fontId="0" type="noConversion"/>
  <printOptions horizontalCentered="1"/>
  <pageMargins left="0.75" right="0.75" top="1" bottom="1" header="0.5" footer="0.5"/>
  <pageSetup orientation="portrait" r:id="rId1"/>
  <headerFooter alignWithMargins="0">
    <oddHeader>&amp;RExhibit GSW-4
2022 TX Rate Case
Page 1 of 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55"/>
  <sheetViews>
    <sheetView tabSelected="1" topLeftCell="A32" zoomScaleNormal="100" workbookViewId="0">
      <selection activeCell="H56" sqref="H56:K56"/>
    </sheetView>
  </sheetViews>
  <sheetFormatPr defaultRowHeight="13.2" x14ac:dyDescent="0.25"/>
  <cols>
    <col min="1" max="1" width="13.109375" bestFit="1" customWidth="1"/>
    <col min="2" max="2" width="33.109375" bestFit="1" customWidth="1"/>
    <col min="3" max="5" width="15.6640625" customWidth="1"/>
    <col min="6" max="6" width="12.6640625" customWidth="1"/>
    <col min="11" max="11" width="13.109375" bestFit="1" customWidth="1"/>
    <col min="12" max="12" width="30.109375" bestFit="1" customWidth="1"/>
    <col min="13" max="13" width="11.33203125" bestFit="1" customWidth="1"/>
  </cols>
  <sheetData>
    <row r="1" spans="1:13" x14ac:dyDescent="0.25">
      <c r="A1" s="30" t="s">
        <v>15</v>
      </c>
      <c r="B1" s="30"/>
      <c r="C1" s="30"/>
      <c r="D1" s="30"/>
      <c r="E1" s="30"/>
      <c r="F1" s="30"/>
    </row>
    <row r="2" spans="1:13" x14ac:dyDescent="0.25">
      <c r="A2" s="30" t="s">
        <v>60</v>
      </c>
      <c r="B2" s="30"/>
      <c r="C2" s="30"/>
      <c r="D2" s="30"/>
      <c r="E2" s="30"/>
      <c r="F2" s="30"/>
    </row>
    <row r="4" spans="1:13" x14ac:dyDescent="0.25">
      <c r="A4" s="18" t="s">
        <v>61</v>
      </c>
      <c r="B4" s="18" t="s">
        <v>62</v>
      </c>
      <c r="C4" s="18" t="s">
        <v>63</v>
      </c>
      <c r="D4" s="18" t="s">
        <v>64</v>
      </c>
      <c r="E4" s="18" t="s">
        <v>65</v>
      </c>
      <c r="F4" s="18" t="s">
        <v>66</v>
      </c>
    </row>
    <row r="5" spans="1:13" x14ac:dyDescent="0.25">
      <c r="A5" t="s">
        <v>67</v>
      </c>
      <c r="B5" t="s">
        <v>68</v>
      </c>
      <c r="C5" s="19">
        <v>45590.99000000002</v>
      </c>
      <c r="D5" s="13">
        <v>83519.579999999973</v>
      </c>
      <c r="E5" s="19">
        <f>+C5+D5</f>
        <v>129110.56999999999</v>
      </c>
      <c r="F5" s="20">
        <f>+C5/E5</f>
        <v>0.35311586030485359</v>
      </c>
      <c r="K5" s="24" t="s">
        <v>69</v>
      </c>
      <c r="L5" s="24" t="s">
        <v>70</v>
      </c>
      <c r="M5" s="25">
        <v>-1957.87</v>
      </c>
    </row>
    <row r="6" spans="1:13" x14ac:dyDescent="0.25">
      <c r="A6" t="s">
        <v>71</v>
      </c>
      <c r="B6" t="s">
        <v>72</v>
      </c>
      <c r="C6" s="19">
        <v>448966.29000000021</v>
      </c>
      <c r="D6" s="13">
        <v>1001154.5300000003</v>
      </c>
      <c r="E6" s="19">
        <f t="shared" ref="E6:E54" si="0">+C6+D6</f>
        <v>1450120.8200000005</v>
      </c>
      <c r="F6" s="20">
        <f t="shared" ref="F6:F54" si="1">+C6/E6</f>
        <v>0.30960612647434443</v>
      </c>
      <c r="K6" s="26" t="s">
        <v>73</v>
      </c>
      <c r="L6" s="24" t="s">
        <v>74</v>
      </c>
      <c r="M6" s="27">
        <v>633438.23000000021</v>
      </c>
    </row>
    <row r="7" spans="1:13" x14ac:dyDescent="0.25">
      <c r="A7" t="s">
        <v>75</v>
      </c>
      <c r="B7" t="s">
        <v>76</v>
      </c>
      <c r="C7" s="19">
        <v>93678.080000000045</v>
      </c>
      <c r="D7" s="13">
        <v>671413.22000000009</v>
      </c>
      <c r="E7" s="19">
        <f t="shared" si="0"/>
        <v>765091.30000000016</v>
      </c>
      <c r="F7" s="20">
        <f t="shared" si="1"/>
        <v>0.12244039371510305</v>
      </c>
      <c r="K7" s="26" t="s">
        <v>77</v>
      </c>
      <c r="L7" s="24" t="s">
        <v>78</v>
      </c>
      <c r="M7" s="27">
        <v>594625.1100000001</v>
      </c>
    </row>
    <row r="8" spans="1:13" x14ac:dyDescent="0.25">
      <c r="A8" t="s">
        <v>79</v>
      </c>
      <c r="B8" t="s">
        <v>80</v>
      </c>
      <c r="C8" s="19">
        <v>3112587.6199999992</v>
      </c>
      <c r="D8" s="13">
        <v>5927679.5299999984</v>
      </c>
      <c r="E8" s="19">
        <f t="shared" si="0"/>
        <v>9040267.1499999985</v>
      </c>
      <c r="F8" s="20">
        <f t="shared" si="1"/>
        <v>0.34430261499517739</v>
      </c>
      <c r="K8" s="26" t="s">
        <v>81</v>
      </c>
      <c r="L8" s="24" t="s">
        <v>82</v>
      </c>
      <c r="M8" s="25">
        <v>6086.63</v>
      </c>
    </row>
    <row r="9" spans="1:13" x14ac:dyDescent="0.25">
      <c r="A9" t="s">
        <v>83</v>
      </c>
      <c r="B9" t="s">
        <v>84</v>
      </c>
      <c r="C9" s="19">
        <v>79294.26999999999</v>
      </c>
      <c r="D9" s="13">
        <v>156132.85999999999</v>
      </c>
      <c r="E9" s="19">
        <f t="shared" si="0"/>
        <v>235427.12999999998</v>
      </c>
      <c r="F9" s="20">
        <f t="shared" si="1"/>
        <v>0.33681024782487895</v>
      </c>
      <c r="K9" s="26" t="s">
        <v>85</v>
      </c>
      <c r="L9" s="24" t="s">
        <v>86</v>
      </c>
      <c r="M9" s="25">
        <v>164412.31999999998</v>
      </c>
    </row>
    <row r="10" spans="1:13" x14ac:dyDescent="0.25">
      <c r="A10" t="s">
        <v>87</v>
      </c>
      <c r="B10" t="s">
        <v>88</v>
      </c>
      <c r="C10" s="19">
        <v>51307.95</v>
      </c>
      <c r="D10" s="13">
        <v>117022.65999999999</v>
      </c>
      <c r="E10" s="19">
        <f t="shared" si="0"/>
        <v>168330.61</v>
      </c>
      <c r="F10" s="20">
        <f t="shared" si="1"/>
        <v>0.30480463416606168</v>
      </c>
      <c r="K10" s="24" t="s">
        <v>89</v>
      </c>
      <c r="L10" s="24" t="s">
        <v>90</v>
      </c>
      <c r="M10" s="25">
        <v>2283.54</v>
      </c>
    </row>
    <row r="11" spans="1:13" x14ac:dyDescent="0.25">
      <c r="A11" t="s">
        <v>91</v>
      </c>
      <c r="B11" t="s">
        <v>92</v>
      </c>
      <c r="C11" s="19">
        <v>23101.13</v>
      </c>
      <c r="D11" s="13">
        <v>63233.19</v>
      </c>
      <c r="E11" s="19">
        <f t="shared" si="0"/>
        <v>86334.32</v>
      </c>
      <c r="F11" s="20">
        <f t="shared" si="1"/>
        <v>0.26757759834096101</v>
      </c>
    </row>
    <row r="12" spans="1:13" x14ac:dyDescent="0.25">
      <c r="A12" t="s">
        <v>93</v>
      </c>
      <c r="B12" t="s">
        <v>94</v>
      </c>
      <c r="C12" s="19">
        <v>74364.630000000019</v>
      </c>
      <c r="D12" s="13">
        <v>160938.31</v>
      </c>
      <c r="E12" s="19">
        <f t="shared" si="0"/>
        <v>235302.94</v>
      </c>
      <c r="F12" s="20">
        <f t="shared" si="1"/>
        <v>0.31603782766165189</v>
      </c>
    </row>
    <row r="13" spans="1:13" x14ac:dyDescent="0.25">
      <c r="A13" t="s">
        <v>95</v>
      </c>
      <c r="B13" t="s">
        <v>96</v>
      </c>
      <c r="C13" s="19">
        <v>61206.289999999979</v>
      </c>
      <c r="D13" s="13">
        <v>125222.24999999999</v>
      </c>
      <c r="E13" s="19">
        <f t="shared" si="0"/>
        <v>186428.53999999998</v>
      </c>
      <c r="F13" s="20">
        <f t="shared" si="1"/>
        <v>0.3283096568797888</v>
      </c>
    </row>
    <row r="14" spans="1:13" x14ac:dyDescent="0.25">
      <c r="A14" t="s">
        <v>97</v>
      </c>
      <c r="B14" t="s">
        <v>98</v>
      </c>
      <c r="C14" s="19">
        <v>259734.28999999998</v>
      </c>
      <c r="D14" s="13">
        <v>525020.57999999996</v>
      </c>
      <c r="E14" s="19">
        <f t="shared" si="0"/>
        <v>784754.86999999988</v>
      </c>
      <c r="F14" s="20">
        <f t="shared" si="1"/>
        <v>0.33097505976611524</v>
      </c>
    </row>
    <row r="15" spans="1:13" x14ac:dyDescent="0.25">
      <c r="A15" t="s">
        <v>99</v>
      </c>
      <c r="B15" t="s">
        <v>100</v>
      </c>
      <c r="C15" s="19">
        <v>0.31999999999970896</v>
      </c>
      <c r="D15" s="13">
        <v>9.0949470177292824E-13</v>
      </c>
      <c r="E15" s="19">
        <f t="shared" si="0"/>
        <v>0.32000000000061846</v>
      </c>
      <c r="F15" s="20">
        <f t="shared" si="1"/>
        <v>0.99999999999715783</v>
      </c>
    </row>
    <row r="16" spans="1:13" x14ac:dyDescent="0.25">
      <c r="A16" t="s">
        <v>101</v>
      </c>
      <c r="B16" t="s">
        <v>102</v>
      </c>
      <c r="C16" s="19">
        <v>254382.67000000004</v>
      </c>
      <c r="D16" s="13">
        <v>539099.1</v>
      </c>
      <c r="E16" s="19">
        <f t="shared" si="0"/>
        <v>793481.77</v>
      </c>
      <c r="F16" s="20">
        <f t="shared" si="1"/>
        <v>0.32059044028194883</v>
      </c>
    </row>
    <row r="17" spans="1:6" x14ac:dyDescent="0.25">
      <c r="A17" t="s">
        <v>103</v>
      </c>
      <c r="B17" t="s">
        <v>104</v>
      </c>
      <c r="C17" s="19">
        <v>24925.360000000001</v>
      </c>
      <c r="D17" s="13">
        <v>84511.499999999985</v>
      </c>
      <c r="E17" s="19">
        <f t="shared" si="0"/>
        <v>109436.85999999999</v>
      </c>
      <c r="F17" s="20">
        <f t="shared" si="1"/>
        <v>0.22776018975690643</v>
      </c>
    </row>
    <row r="18" spans="1:6" x14ac:dyDescent="0.25">
      <c r="A18" t="s">
        <v>105</v>
      </c>
      <c r="B18" t="s">
        <v>106</v>
      </c>
      <c r="C18" s="19">
        <v>42439.069999999985</v>
      </c>
      <c r="D18" s="13">
        <v>117999.05</v>
      </c>
      <c r="E18" s="19">
        <f t="shared" si="0"/>
        <v>160438.12</v>
      </c>
      <c r="F18" s="20">
        <f t="shared" si="1"/>
        <v>0.2645198659769884</v>
      </c>
    </row>
    <row r="19" spans="1:6" x14ac:dyDescent="0.25">
      <c r="A19" t="s">
        <v>107</v>
      </c>
      <c r="B19" t="s">
        <v>108</v>
      </c>
      <c r="C19" s="19">
        <v>98890.030000000072</v>
      </c>
      <c r="D19" s="13">
        <v>189839.69</v>
      </c>
      <c r="E19" s="19">
        <f t="shared" si="0"/>
        <v>288729.72000000009</v>
      </c>
      <c r="F19" s="20">
        <f t="shared" si="1"/>
        <v>0.3425003494617736</v>
      </c>
    </row>
    <row r="20" spans="1:6" x14ac:dyDescent="0.25">
      <c r="A20" t="s">
        <v>109</v>
      </c>
      <c r="B20" t="s">
        <v>110</v>
      </c>
      <c r="C20" s="19">
        <v>27766.260000000002</v>
      </c>
      <c r="D20" s="13">
        <v>62276.659999999996</v>
      </c>
      <c r="E20" s="19">
        <f t="shared" si="0"/>
        <v>90042.92</v>
      </c>
      <c r="F20" s="20">
        <f t="shared" si="1"/>
        <v>0.3083669432310725</v>
      </c>
    </row>
    <row r="21" spans="1:6" x14ac:dyDescent="0.25">
      <c r="A21" t="s">
        <v>111</v>
      </c>
      <c r="B21" t="s">
        <v>112</v>
      </c>
      <c r="C21" s="19">
        <v>217445.34</v>
      </c>
      <c r="D21" s="13">
        <v>475820.11000000004</v>
      </c>
      <c r="E21" s="19">
        <f t="shared" si="0"/>
        <v>693265.45000000007</v>
      </c>
      <c r="F21" s="20">
        <f t="shared" si="1"/>
        <v>0.31365379595939763</v>
      </c>
    </row>
    <row r="22" spans="1:6" x14ac:dyDescent="0.25">
      <c r="A22" t="s">
        <v>113</v>
      </c>
      <c r="B22" t="s">
        <v>114</v>
      </c>
      <c r="C22" s="19">
        <v>129165.99999999991</v>
      </c>
      <c r="D22" s="13">
        <v>253600.5</v>
      </c>
      <c r="E22" s="19">
        <f t="shared" si="0"/>
        <v>382766.49999999988</v>
      </c>
      <c r="F22" s="20">
        <f t="shared" si="1"/>
        <v>0.33745377403717397</v>
      </c>
    </row>
    <row r="23" spans="1:6" x14ac:dyDescent="0.25">
      <c r="A23" t="s">
        <v>115</v>
      </c>
      <c r="B23" t="s">
        <v>116</v>
      </c>
      <c r="C23" s="19">
        <v>283749.5</v>
      </c>
      <c r="D23" s="13">
        <v>532789.15</v>
      </c>
      <c r="E23" s="19">
        <f t="shared" si="0"/>
        <v>816538.65</v>
      </c>
      <c r="F23" s="20">
        <f t="shared" si="1"/>
        <v>0.34750284019011224</v>
      </c>
    </row>
    <row r="24" spans="1:6" x14ac:dyDescent="0.25">
      <c r="A24" t="s">
        <v>117</v>
      </c>
      <c r="B24" t="s">
        <v>118</v>
      </c>
      <c r="C24" s="19">
        <v>224475.06000000003</v>
      </c>
      <c r="D24" s="13">
        <v>482634.4</v>
      </c>
      <c r="E24" s="19">
        <f t="shared" si="0"/>
        <v>707109.46000000008</v>
      </c>
      <c r="F24" s="20">
        <f t="shared" si="1"/>
        <v>0.31745447161744944</v>
      </c>
    </row>
    <row r="25" spans="1:6" x14ac:dyDescent="0.25">
      <c r="A25" t="s">
        <v>119</v>
      </c>
      <c r="B25" t="s">
        <v>120</v>
      </c>
      <c r="C25" s="19">
        <v>122181.39</v>
      </c>
      <c r="D25" s="13">
        <v>247064.17000000004</v>
      </c>
      <c r="E25" s="19">
        <f t="shared" si="0"/>
        <v>369245.56000000006</v>
      </c>
      <c r="F25" s="20">
        <f t="shared" si="1"/>
        <v>0.33089467616076407</v>
      </c>
    </row>
    <row r="26" spans="1:6" x14ac:dyDescent="0.25">
      <c r="A26" t="s">
        <v>121</v>
      </c>
      <c r="B26" t="s">
        <v>122</v>
      </c>
      <c r="C26" s="19">
        <v>37013.330000000009</v>
      </c>
      <c r="D26" s="13">
        <v>110243.20000000001</v>
      </c>
      <c r="E26" s="19">
        <f t="shared" si="0"/>
        <v>147256.53000000003</v>
      </c>
      <c r="F26" s="20">
        <f t="shared" si="1"/>
        <v>0.25135272439191664</v>
      </c>
    </row>
    <row r="27" spans="1:6" x14ac:dyDescent="0.25">
      <c r="A27" t="s">
        <v>123</v>
      </c>
      <c r="B27" t="s">
        <v>124</v>
      </c>
      <c r="C27" s="19">
        <v>62565.439999999995</v>
      </c>
      <c r="D27" s="13">
        <v>130878.61000000003</v>
      </c>
      <c r="E27" s="19">
        <f t="shared" si="0"/>
        <v>193444.05000000002</v>
      </c>
      <c r="F27" s="20">
        <f t="shared" si="1"/>
        <v>0.32342912588937212</v>
      </c>
    </row>
    <row r="28" spans="1:6" x14ac:dyDescent="0.25">
      <c r="A28" t="s">
        <v>125</v>
      </c>
      <c r="B28" t="s">
        <v>126</v>
      </c>
      <c r="C28" s="19">
        <v>122132.92999999985</v>
      </c>
      <c r="D28" s="13">
        <v>222147.22999999992</v>
      </c>
      <c r="E28" s="19">
        <f t="shared" si="0"/>
        <v>344280.1599999998</v>
      </c>
      <c r="F28" s="20">
        <f t="shared" si="1"/>
        <v>0.35474867328979953</v>
      </c>
    </row>
    <row r="29" spans="1:6" x14ac:dyDescent="0.25">
      <c r="A29" t="s">
        <v>127</v>
      </c>
      <c r="B29" t="s">
        <v>128</v>
      </c>
      <c r="C29" s="19">
        <v>277895.81000000006</v>
      </c>
      <c r="D29" s="13">
        <v>576590.54999999993</v>
      </c>
      <c r="E29" s="19">
        <f t="shared" si="0"/>
        <v>854486.36</v>
      </c>
      <c r="F29" s="20">
        <f t="shared" si="1"/>
        <v>0.32521971444927461</v>
      </c>
    </row>
    <row r="30" spans="1:6" x14ac:dyDescent="0.25">
      <c r="A30" t="s">
        <v>129</v>
      </c>
      <c r="B30" t="s">
        <v>130</v>
      </c>
      <c r="C30" s="19">
        <v>54494.060000000012</v>
      </c>
      <c r="D30" s="13">
        <v>140615.19</v>
      </c>
      <c r="E30" s="19">
        <f t="shared" si="0"/>
        <v>195109.25</v>
      </c>
      <c r="F30" s="20">
        <f t="shared" si="1"/>
        <v>0.27930023819988037</v>
      </c>
    </row>
    <row r="31" spans="1:6" x14ac:dyDescent="0.25">
      <c r="A31" t="s">
        <v>131</v>
      </c>
      <c r="B31" t="s">
        <v>132</v>
      </c>
      <c r="C31" s="19">
        <v>396094.98999999993</v>
      </c>
      <c r="D31" s="13">
        <v>903059.12000000011</v>
      </c>
      <c r="E31" s="19">
        <f t="shared" si="0"/>
        <v>1299154.1100000001</v>
      </c>
      <c r="F31" s="20">
        <f t="shared" si="1"/>
        <v>0.30488683902173846</v>
      </c>
    </row>
    <row r="32" spans="1:6" x14ac:dyDescent="0.25">
      <c r="A32" t="s">
        <v>133</v>
      </c>
      <c r="B32" t="s">
        <v>134</v>
      </c>
      <c r="C32" s="19">
        <v>1889347.9899999998</v>
      </c>
      <c r="D32" s="13">
        <v>4023600.9100000006</v>
      </c>
      <c r="E32" s="19">
        <f t="shared" si="0"/>
        <v>5912948.9000000004</v>
      </c>
      <c r="F32" s="20">
        <f t="shared" si="1"/>
        <v>0.31952719733464968</v>
      </c>
    </row>
    <row r="33" spans="1:6" x14ac:dyDescent="0.25">
      <c r="A33" t="s">
        <v>135</v>
      </c>
      <c r="B33" t="s">
        <v>136</v>
      </c>
      <c r="C33" s="19">
        <v>60140.579999999987</v>
      </c>
      <c r="D33" s="13">
        <v>147205.75</v>
      </c>
      <c r="E33" s="19">
        <f t="shared" si="0"/>
        <v>207346.33</v>
      </c>
      <c r="F33" s="20">
        <f t="shared" si="1"/>
        <v>0.2900489244251393</v>
      </c>
    </row>
    <row r="34" spans="1:6" x14ac:dyDescent="0.25">
      <c r="A34" t="s">
        <v>137</v>
      </c>
      <c r="B34" t="s">
        <v>138</v>
      </c>
      <c r="C34" s="19">
        <v>115789.70000000003</v>
      </c>
      <c r="D34" s="13">
        <v>273455.44</v>
      </c>
      <c r="E34" s="19">
        <f t="shared" si="0"/>
        <v>389245.14</v>
      </c>
      <c r="F34" s="20">
        <f t="shared" si="1"/>
        <v>0.29747243600780737</v>
      </c>
    </row>
    <row r="35" spans="1:6" x14ac:dyDescent="0.25">
      <c r="A35" t="s">
        <v>139</v>
      </c>
      <c r="B35" t="s">
        <v>140</v>
      </c>
      <c r="C35" s="19">
        <v>4356150.5300000031</v>
      </c>
      <c r="D35" s="13">
        <v>9176647.6699999999</v>
      </c>
      <c r="E35" s="19">
        <f t="shared" si="0"/>
        <v>13532798.200000003</v>
      </c>
      <c r="F35" s="20">
        <f t="shared" si="1"/>
        <v>0.32189577245007628</v>
      </c>
    </row>
    <row r="36" spans="1:6" x14ac:dyDescent="0.25">
      <c r="A36" t="s">
        <v>141</v>
      </c>
      <c r="B36" t="s">
        <v>142</v>
      </c>
      <c r="C36" s="19">
        <v>82568.689999999988</v>
      </c>
      <c r="D36" s="13">
        <v>211076.28999999998</v>
      </c>
      <c r="E36" s="19">
        <f t="shared" si="0"/>
        <v>293644.98</v>
      </c>
      <c r="F36" s="20">
        <f t="shared" si="1"/>
        <v>0.28118543010679081</v>
      </c>
    </row>
    <row r="37" spans="1:6" x14ac:dyDescent="0.25">
      <c r="A37" t="s">
        <v>143</v>
      </c>
      <c r="B37" t="s">
        <v>144</v>
      </c>
      <c r="C37" s="19">
        <v>126893.59000000004</v>
      </c>
      <c r="D37" s="13">
        <v>303429.49</v>
      </c>
      <c r="E37" s="19">
        <f t="shared" si="0"/>
        <v>430323.08</v>
      </c>
      <c r="F37" s="20">
        <f t="shared" si="1"/>
        <v>0.29487981448729184</v>
      </c>
    </row>
    <row r="38" spans="1:6" x14ac:dyDescent="0.25">
      <c r="A38" t="s">
        <v>145</v>
      </c>
      <c r="B38" t="s">
        <v>146</v>
      </c>
      <c r="C38" s="19">
        <v>223263.69000000003</v>
      </c>
      <c r="D38" s="13">
        <v>626431.4099999998</v>
      </c>
      <c r="E38" s="19">
        <f t="shared" si="0"/>
        <v>849695.09999999986</v>
      </c>
      <c r="F38" s="20">
        <f t="shared" si="1"/>
        <v>0.26275741733711311</v>
      </c>
    </row>
    <row r="39" spans="1:6" x14ac:dyDescent="0.25">
      <c r="A39" t="s">
        <v>147</v>
      </c>
      <c r="B39" t="s">
        <v>148</v>
      </c>
      <c r="C39" s="19">
        <v>50453.960000000006</v>
      </c>
      <c r="D39" s="13">
        <v>206315.44000000003</v>
      </c>
      <c r="E39" s="19">
        <f t="shared" si="0"/>
        <v>256769.40000000002</v>
      </c>
      <c r="F39" s="20">
        <f t="shared" si="1"/>
        <v>0.19649522100374889</v>
      </c>
    </row>
    <row r="40" spans="1:6" x14ac:dyDescent="0.25">
      <c r="A40" t="s">
        <v>149</v>
      </c>
      <c r="B40" t="s">
        <v>150</v>
      </c>
      <c r="C40" s="19">
        <v>32422.050000000003</v>
      </c>
      <c r="D40" s="13">
        <v>126810.29000000001</v>
      </c>
      <c r="E40" s="19">
        <f t="shared" si="0"/>
        <v>159232.34000000003</v>
      </c>
      <c r="F40" s="20">
        <f t="shared" si="1"/>
        <v>0.20361473052521867</v>
      </c>
    </row>
    <row r="41" spans="1:6" x14ac:dyDescent="0.25">
      <c r="A41" t="s">
        <v>151</v>
      </c>
      <c r="B41" t="s">
        <v>152</v>
      </c>
      <c r="C41" s="19">
        <v>122382.95999999998</v>
      </c>
      <c r="D41" s="13">
        <v>376093.19999999984</v>
      </c>
      <c r="E41" s="19">
        <f t="shared" si="0"/>
        <v>498476.1599999998</v>
      </c>
      <c r="F41" s="20">
        <f t="shared" si="1"/>
        <v>0.24551416862142419</v>
      </c>
    </row>
    <row r="42" spans="1:6" x14ac:dyDescent="0.25">
      <c r="A42" t="s">
        <v>153</v>
      </c>
      <c r="B42" t="s">
        <v>154</v>
      </c>
      <c r="C42" s="19">
        <v>66793.859999999986</v>
      </c>
      <c r="D42" s="13">
        <v>155081.43999999997</v>
      </c>
      <c r="E42" s="19">
        <f t="shared" si="0"/>
        <v>221875.29999999996</v>
      </c>
      <c r="F42" s="20">
        <f t="shared" si="1"/>
        <v>0.30104234225260768</v>
      </c>
    </row>
    <row r="43" spans="1:6" x14ac:dyDescent="0.25">
      <c r="A43" t="s">
        <v>155</v>
      </c>
      <c r="B43" t="s">
        <v>156</v>
      </c>
      <c r="C43" s="19">
        <v>192941.68999999997</v>
      </c>
      <c r="D43" s="13">
        <v>415984.06</v>
      </c>
      <c r="E43" s="19">
        <f t="shared" si="0"/>
        <v>608925.75</v>
      </c>
      <c r="F43" s="20">
        <f t="shared" si="1"/>
        <v>0.3168558563995692</v>
      </c>
    </row>
    <row r="44" spans="1:6" x14ac:dyDescent="0.25">
      <c r="A44" t="s">
        <v>157</v>
      </c>
      <c r="B44" t="s">
        <v>158</v>
      </c>
      <c r="C44" s="19">
        <v>73440.400000000023</v>
      </c>
      <c r="D44" s="13">
        <v>231382.61</v>
      </c>
      <c r="E44" s="19">
        <f t="shared" si="0"/>
        <v>304823.01</v>
      </c>
      <c r="F44" s="20">
        <f t="shared" si="1"/>
        <v>0.24092800605833536</v>
      </c>
    </row>
    <row r="45" spans="1:6" x14ac:dyDescent="0.25">
      <c r="A45" t="s">
        <v>159</v>
      </c>
      <c r="B45" t="s">
        <v>160</v>
      </c>
      <c r="C45" s="19">
        <v>71794.080000000031</v>
      </c>
      <c r="D45" s="13">
        <v>143301.46999999997</v>
      </c>
      <c r="E45" s="19">
        <f t="shared" si="0"/>
        <v>215095.55</v>
      </c>
      <c r="F45" s="20">
        <f t="shared" si="1"/>
        <v>0.33377761650578097</v>
      </c>
    </row>
    <row r="46" spans="1:6" x14ac:dyDescent="0.25">
      <c r="A46" t="s">
        <v>161</v>
      </c>
      <c r="B46" t="s">
        <v>162</v>
      </c>
      <c r="C46" s="19">
        <v>328130.13999999996</v>
      </c>
      <c r="D46" s="13">
        <v>701731.42</v>
      </c>
      <c r="E46" s="19">
        <f t="shared" si="0"/>
        <v>1029861.56</v>
      </c>
      <c r="F46" s="20">
        <f t="shared" si="1"/>
        <v>0.31861577589127604</v>
      </c>
    </row>
    <row r="47" spans="1:6" x14ac:dyDescent="0.25">
      <c r="A47" t="s">
        <v>163</v>
      </c>
      <c r="B47" t="s">
        <v>164</v>
      </c>
      <c r="C47" s="19">
        <v>240552.95999999996</v>
      </c>
      <c r="D47" s="13">
        <v>458946.3299999999</v>
      </c>
      <c r="E47" s="19">
        <f t="shared" si="0"/>
        <v>699499.2899999998</v>
      </c>
      <c r="F47" s="20">
        <f t="shared" si="1"/>
        <v>0.3438930724289942</v>
      </c>
    </row>
    <row r="48" spans="1:6" x14ac:dyDescent="0.25">
      <c r="A48" t="s">
        <v>165</v>
      </c>
      <c r="B48" t="s">
        <v>166</v>
      </c>
      <c r="C48" s="19">
        <v>256087.91000000006</v>
      </c>
      <c r="D48" s="13">
        <v>475637.09</v>
      </c>
      <c r="E48" s="19">
        <f t="shared" si="0"/>
        <v>731725.00000000012</v>
      </c>
      <c r="F48" s="20">
        <f t="shared" si="1"/>
        <v>0.34997835252314741</v>
      </c>
    </row>
    <row r="49" spans="1:11" x14ac:dyDescent="0.25">
      <c r="A49" t="s">
        <v>167</v>
      </c>
      <c r="B49" t="s">
        <v>168</v>
      </c>
      <c r="C49" s="19">
        <v>101553.19000000005</v>
      </c>
      <c r="D49" s="13">
        <v>240987.43999999997</v>
      </c>
      <c r="E49" s="19">
        <f t="shared" si="0"/>
        <v>342540.63</v>
      </c>
      <c r="F49" s="20">
        <f t="shared" si="1"/>
        <v>0.29647049460964686</v>
      </c>
    </row>
    <row r="50" spans="1:11" x14ac:dyDescent="0.25">
      <c r="A50" t="s">
        <v>169</v>
      </c>
      <c r="B50" t="s">
        <v>170</v>
      </c>
      <c r="C50" s="19">
        <v>54727.760000000009</v>
      </c>
      <c r="D50" s="13">
        <v>162686.08000000002</v>
      </c>
      <c r="E50" s="19">
        <f t="shared" si="0"/>
        <v>217413.84000000003</v>
      </c>
      <c r="F50" s="20">
        <f t="shared" si="1"/>
        <v>0.25172160153189882</v>
      </c>
    </row>
    <row r="51" spans="1:11" x14ac:dyDescent="0.25">
      <c r="A51" t="s">
        <v>171</v>
      </c>
      <c r="B51" t="s">
        <v>172</v>
      </c>
      <c r="C51" s="19">
        <v>80129.540000000023</v>
      </c>
      <c r="D51" s="13">
        <v>236595.49000000005</v>
      </c>
      <c r="E51" s="19">
        <f t="shared" si="0"/>
        <v>316725.03000000009</v>
      </c>
      <c r="F51" s="20">
        <f t="shared" si="1"/>
        <v>0.25299402450131586</v>
      </c>
    </row>
    <row r="52" spans="1:11" x14ac:dyDescent="0.25">
      <c r="A52" t="s">
        <v>173</v>
      </c>
      <c r="B52" t="s">
        <v>174</v>
      </c>
      <c r="C52" s="19">
        <v>211621.65999999992</v>
      </c>
      <c r="D52" s="13">
        <v>365324.58</v>
      </c>
      <c r="E52" s="19">
        <f t="shared" si="0"/>
        <v>576946.24</v>
      </c>
      <c r="F52" s="20">
        <f t="shared" si="1"/>
        <v>0.36679615071241284</v>
      </c>
    </row>
    <row r="53" spans="1:11" x14ac:dyDescent="0.25">
      <c r="A53" t="s">
        <v>175</v>
      </c>
      <c r="B53" t="s">
        <v>176</v>
      </c>
      <c r="C53" s="19">
        <v>79761.699999999953</v>
      </c>
      <c r="D53" s="13">
        <v>168054.39999999999</v>
      </c>
      <c r="E53" s="19">
        <f t="shared" si="0"/>
        <v>247816.09999999995</v>
      </c>
      <c r="F53" s="20">
        <f t="shared" si="1"/>
        <v>0.32185842647027363</v>
      </c>
    </row>
    <row r="54" spans="1:11" x14ac:dyDescent="0.25">
      <c r="A54" t="s">
        <v>177</v>
      </c>
      <c r="B54" t="s">
        <v>178</v>
      </c>
      <c r="C54" s="19">
        <v>88405.5</v>
      </c>
      <c r="D54" s="13">
        <v>191896.28999999998</v>
      </c>
      <c r="E54" s="19">
        <f t="shared" si="0"/>
        <v>280301.78999999998</v>
      </c>
      <c r="F54" s="20">
        <f t="shared" si="1"/>
        <v>0.31539399017038033</v>
      </c>
    </row>
    <row r="55" spans="1:11" x14ac:dyDescent="0.25">
      <c r="A55" t="s">
        <v>179</v>
      </c>
      <c r="B55" t="s">
        <v>180</v>
      </c>
      <c r="C55" s="19">
        <v>-278.5100000000001</v>
      </c>
      <c r="D55" s="13">
        <v>-870.53</v>
      </c>
      <c r="E55" s="19">
        <f t="shared" ref="E55:E118" si="2">+C55+D55</f>
        <v>-1149.04</v>
      </c>
      <c r="F55" s="20">
        <f t="shared" ref="F55:F118" si="3">+C55/E55</f>
        <v>0.2423849474343801</v>
      </c>
    </row>
    <row r="56" spans="1:11" x14ac:dyDescent="0.25">
      <c r="A56" t="s">
        <v>181</v>
      </c>
      <c r="B56" t="s">
        <v>182</v>
      </c>
      <c r="C56" s="19">
        <v>38979.670000000013</v>
      </c>
      <c r="D56" s="13">
        <v>121521.89</v>
      </c>
      <c r="E56" s="19">
        <f t="shared" si="2"/>
        <v>160501.56</v>
      </c>
      <c r="F56" s="20">
        <f t="shared" si="3"/>
        <v>0.2428616270147157</v>
      </c>
      <c r="H56" s="25"/>
      <c r="I56" s="25"/>
      <c r="J56" s="19"/>
      <c r="K56" s="20"/>
    </row>
    <row r="57" spans="1:11" x14ac:dyDescent="0.25">
      <c r="A57" t="s">
        <v>183</v>
      </c>
      <c r="B57" t="s">
        <v>184</v>
      </c>
      <c r="C57" s="19">
        <v>3649.33</v>
      </c>
      <c r="D57" s="13">
        <v>11317.140000000001</v>
      </c>
      <c r="E57" s="19">
        <f t="shared" si="2"/>
        <v>14966.470000000001</v>
      </c>
      <c r="F57" s="20">
        <f t="shared" si="3"/>
        <v>0.24383371630050371</v>
      </c>
    </row>
    <row r="58" spans="1:11" x14ac:dyDescent="0.25">
      <c r="A58" t="s">
        <v>69</v>
      </c>
      <c r="B58" t="s">
        <v>70</v>
      </c>
      <c r="C58" s="19">
        <v>-1957.8700000000001</v>
      </c>
      <c r="D58" s="13">
        <v>-1485.0700000000002</v>
      </c>
      <c r="E58" s="19">
        <f t="shared" si="2"/>
        <v>-3442.9400000000005</v>
      </c>
      <c r="F58" s="20">
        <f t="shared" si="3"/>
        <v>0.56866224796249709</v>
      </c>
    </row>
    <row r="59" spans="1:11" x14ac:dyDescent="0.25">
      <c r="A59" t="s">
        <v>185</v>
      </c>
      <c r="B59" t="s">
        <v>186</v>
      </c>
      <c r="C59" s="19">
        <v>49263.059999999983</v>
      </c>
      <c r="D59" s="13">
        <v>41134.69</v>
      </c>
      <c r="E59" s="19">
        <f t="shared" si="2"/>
        <v>90397.749999999985</v>
      </c>
      <c r="F59" s="20">
        <f t="shared" si="3"/>
        <v>0.54495891767217652</v>
      </c>
    </row>
    <row r="60" spans="1:11" x14ac:dyDescent="0.25">
      <c r="A60" t="s">
        <v>187</v>
      </c>
      <c r="B60" t="s">
        <v>188</v>
      </c>
      <c r="C60" s="19">
        <v>159871.53000000003</v>
      </c>
      <c r="D60" s="13">
        <v>133518.90999999997</v>
      </c>
      <c r="E60" s="19">
        <f t="shared" si="2"/>
        <v>293390.44</v>
      </c>
      <c r="F60" s="20">
        <f t="shared" si="3"/>
        <v>0.54491049537946779</v>
      </c>
    </row>
    <row r="61" spans="1:11" x14ac:dyDescent="0.25">
      <c r="A61" t="s">
        <v>77</v>
      </c>
      <c r="B61" t="s">
        <v>78</v>
      </c>
      <c r="C61" s="19">
        <v>594625.1100000001</v>
      </c>
      <c r="D61" s="13">
        <v>566417.44999999995</v>
      </c>
      <c r="E61" s="19">
        <f t="shared" si="2"/>
        <v>1161042.56</v>
      </c>
      <c r="F61" s="20">
        <f t="shared" si="3"/>
        <v>0.51214755641688114</v>
      </c>
    </row>
    <row r="62" spans="1:11" x14ac:dyDescent="0.25">
      <c r="A62" t="s">
        <v>89</v>
      </c>
      <c r="B62" t="s">
        <v>90</v>
      </c>
      <c r="C62" s="19">
        <v>2283.54</v>
      </c>
      <c r="D62" s="13">
        <v>2393.96</v>
      </c>
      <c r="E62" s="19">
        <f t="shared" si="2"/>
        <v>4677.5</v>
      </c>
      <c r="F62" s="20">
        <f t="shared" si="3"/>
        <v>0.4881966862640299</v>
      </c>
    </row>
    <row r="63" spans="1:11" x14ac:dyDescent="0.25">
      <c r="A63" t="s">
        <v>189</v>
      </c>
      <c r="B63" t="s">
        <v>190</v>
      </c>
      <c r="C63" s="19">
        <v>193241.97999999998</v>
      </c>
      <c r="D63" s="13">
        <v>288419.23000000004</v>
      </c>
      <c r="E63" s="19">
        <f t="shared" si="2"/>
        <v>481661.21</v>
      </c>
      <c r="F63" s="20">
        <f t="shared" si="3"/>
        <v>0.40119896721598147</v>
      </c>
    </row>
    <row r="64" spans="1:11" x14ac:dyDescent="0.25">
      <c r="A64" t="s">
        <v>191</v>
      </c>
      <c r="B64" t="s">
        <v>192</v>
      </c>
      <c r="C64" s="19">
        <v>254476.09</v>
      </c>
      <c r="D64" s="13">
        <v>389666.99999999994</v>
      </c>
      <c r="E64" s="19">
        <f t="shared" si="2"/>
        <v>644143.09</v>
      </c>
      <c r="F64" s="20">
        <f t="shared" si="3"/>
        <v>0.39506142959633395</v>
      </c>
    </row>
    <row r="65" spans="1:6" x14ac:dyDescent="0.25">
      <c r="A65" t="s">
        <v>193</v>
      </c>
      <c r="B65" t="s">
        <v>194</v>
      </c>
      <c r="C65" s="19">
        <v>197543.84</v>
      </c>
      <c r="D65" s="13">
        <v>433903.21000000014</v>
      </c>
      <c r="E65" s="19">
        <f t="shared" si="2"/>
        <v>631447.05000000016</v>
      </c>
      <c r="F65" s="20">
        <f t="shared" si="3"/>
        <v>0.31284308003339306</v>
      </c>
    </row>
    <row r="66" spans="1:6" x14ac:dyDescent="0.25">
      <c r="A66" t="s">
        <v>195</v>
      </c>
      <c r="B66" t="s">
        <v>196</v>
      </c>
      <c r="C66" s="19">
        <v>318339.09000000008</v>
      </c>
      <c r="D66" s="13">
        <v>326606.75</v>
      </c>
      <c r="E66" s="19">
        <f t="shared" si="2"/>
        <v>644945.84000000008</v>
      </c>
      <c r="F66" s="20">
        <f t="shared" si="3"/>
        <v>0.49359042303459161</v>
      </c>
    </row>
    <row r="67" spans="1:6" x14ac:dyDescent="0.25">
      <c r="A67" t="s">
        <v>197</v>
      </c>
      <c r="B67" t="s">
        <v>198</v>
      </c>
      <c r="C67" s="19">
        <v>120193.64999999995</v>
      </c>
      <c r="D67" s="13">
        <v>346780.26999999996</v>
      </c>
      <c r="E67" s="19">
        <f t="shared" si="2"/>
        <v>466973.91999999993</v>
      </c>
      <c r="F67" s="20">
        <f t="shared" si="3"/>
        <v>0.25738835693436579</v>
      </c>
    </row>
    <row r="68" spans="1:6" x14ac:dyDescent="0.25">
      <c r="A68" t="s">
        <v>199</v>
      </c>
      <c r="B68" t="s">
        <v>200</v>
      </c>
      <c r="C68" s="19">
        <v>324540.56000000011</v>
      </c>
      <c r="D68" s="13">
        <v>410086.3</v>
      </c>
      <c r="E68" s="19">
        <f t="shared" si="2"/>
        <v>734626.8600000001</v>
      </c>
      <c r="F68" s="20">
        <f t="shared" si="3"/>
        <v>0.44177606029814925</v>
      </c>
    </row>
    <row r="69" spans="1:6" x14ac:dyDescent="0.25">
      <c r="A69" t="s">
        <v>201</v>
      </c>
      <c r="B69" t="s">
        <v>202</v>
      </c>
      <c r="C69" s="19">
        <v>117334.01000000002</v>
      </c>
      <c r="D69" s="13">
        <v>156295.76999999999</v>
      </c>
      <c r="E69" s="19">
        <f t="shared" si="2"/>
        <v>273629.78000000003</v>
      </c>
      <c r="F69" s="20">
        <f t="shared" si="3"/>
        <v>0.42880570236178245</v>
      </c>
    </row>
    <row r="70" spans="1:6" x14ac:dyDescent="0.25">
      <c r="A70" t="s">
        <v>203</v>
      </c>
      <c r="B70" t="s">
        <v>204</v>
      </c>
      <c r="C70" s="19">
        <v>109140.17</v>
      </c>
      <c r="D70" s="13">
        <v>237114.77</v>
      </c>
      <c r="E70" s="19">
        <f t="shared" si="2"/>
        <v>346254.94</v>
      </c>
      <c r="F70" s="20">
        <f t="shared" si="3"/>
        <v>0.31520177011770573</v>
      </c>
    </row>
    <row r="71" spans="1:6" x14ac:dyDescent="0.25">
      <c r="A71" t="s">
        <v>205</v>
      </c>
      <c r="B71" t="s">
        <v>206</v>
      </c>
      <c r="C71" s="19">
        <v>83974.119999999981</v>
      </c>
      <c r="D71" s="13">
        <v>91656.239999999991</v>
      </c>
      <c r="E71" s="19">
        <f t="shared" si="2"/>
        <v>175630.36</v>
      </c>
      <c r="F71" s="20">
        <f t="shared" si="3"/>
        <v>0.47812986319677298</v>
      </c>
    </row>
    <row r="72" spans="1:6" x14ac:dyDescent="0.25">
      <c r="A72" t="s">
        <v>207</v>
      </c>
      <c r="B72" t="s">
        <v>208</v>
      </c>
      <c r="C72" s="19">
        <v>333922.47999999992</v>
      </c>
      <c r="D72" s="13">
        <v>375709.57999999996</v>
      </c>
      <c r="E72" s="19">
        <f t="shared" si="2"/>
        <v>709632.05999999982</v>
      </c>
      <c r="F72" s="20">
        <f t="shared" si="3"/>
        <v>0.47055720678685237</v>
      </c>
    </row>
    <row r="73" spans="1:6" x14ac:dyDescent="0.25">
      <c r="A73" t="s">
        <v>209</v>
      </c>
      <c r="B73" t="s">
        <v>210</v>
      </c>
      <c r="C73" s="19">
        <v>116499.61999999997</v>
      </c>
      <c r="D73" s="13">
        <v>113903.58999999998</v>
      </c>
      <c r="E73" s="19">
        <f t="shared" si="2"/>
        <v>230403.20999999996</v>
      </c>
      <c r="F73" s="20">
        <f t="shared" si="3"/>
        <v>0.50563366716982805</v>
      </c>
    </row>
    <row r="74" spans="1:6" x14ac:dyDescent="0.25">
      <c r="A74" t="s">
        <v>211</v>
      </c>
      <c r="B74" t="s">
        <v>212</v>
      </c>
      <c r="C74" s="19">
        <v>38428.880000000005</v>
      </c>
      <c r="D74" s="13">
        <v>74492.389999999985</v>
      </c>
      <c r="E74" s="19">
        <f t="shared" si="2"/>
        <v>112921.26999999999</v>
      </c>
      <c r="F74" s="20">
        <f t="shared" si="3"/>
        <v>0.34031569074630502</v>
      </c>
    </row>
    <row r="75" spans="1:6" x14ac:dyDescent="0.25">
      <c r="A75" t="s">
        <v>213</v>
      </c>
      <c r="B75" t="s">
        <v>214</v>
      </c>
      <c r="C75" s="19">
        <v>161070.63999999993</v>
      </c>
      <c r="D75" s="13">
        <v>271294.65000000002</v>
      </c>
      <c r="E75" s="19">
        <f t="shared" si="2"/>
        <v>432365.28999999992</v>
      </c>
      <c r="F75" s="20">
        <f t="shared" si="3"/>
        <v>0.37253369714298751</v>
      </c>
    </row>
    <row r="76" spans="1:6" x14ac:dyDescent="0.25">
      <c r="A76" t="s">
        <v>215</v>
      </c>
      <c r="B76" t="s">
        <v>216</v>
      </c>
      <c r="C76" s="19">
        <v>111159.79</v>
      </c>
      <c r="D76" s="13">
        <v>148664.94000000003</v>
      </c>
      <c r="E76" s="19">
        <f t="shared" si="2"/>
        <v>259824.73000000004</v>
      </c>
      <c r="F76" s="20">
        <f t="shared" si="3"/>
        <v>0.42782605797377321</v>
      </c>
    </row>
    <row r="77" spans="1:6" x14ac:dyDescent="0.25">
      <c r="A77" t="s">
        <v>217</v>
      </c>
      <c r="B77" t="s">
        <v>218</v>
      </c>
      <c r="C77" s="19">
        <v>113391</v>
      </c>
      <c r="D77" s="13">
        <v>195022.49</v>
      </c>
      <c r="E77" s="19">
        <f t="shared" si="2"/>
        <v>308413.49</v>
      </c>
      <c r="F77" s="20">
        <f t="shared" si="3"/>
        <v>0.36765901517472532</v>
      </c>
    </row>
    <row r="78" spans="1:6" x14ac:dyDescent="0.25">
      <c r="A78" t="s">
        <v>219</v>
      </c>
      <c r="B78" t="s">
        <v>220</v>
      </c>
      <c r="C78" s="19">
        <v>636531.42999999993</v>
      </c>
      <c r="D78" s="13">
        <v>896524.71000000008</v>
      </c>
      <c r="E78" s="19">
        <f t="shared" si="2"/>
        <v>1533056.1400000001</v>
      </c>
      <c r="F78" s="20">
        <f t="shared" si="3"/>
        <v>0.41520425338109268</v>
      </c>
    </row>
    <row r="79" spans="1:6" x14ac:dyDescent="0.25">
      <c r="A79" t="s">
        <v>221</v>
      </c>
      <c r="B79" t="s">
        <v>222</v>
      </c>
      <c r="C79" s="19">
        <v>787550.67999999982</v>
      </c>
      <c r="D79" s="13">
        <v>1085629.2899999998</v>
      </c>
      <c r="E79" s="19">
        <f t="shared" si="2"/>
        <v>1873179.9699999997</v>
      </c>
      <c r="F79" s="20">
        <f t="shared" si="3"/>
        <v>0.42043513843466945</v>
      </c>
    </row>
    <row r="80" spans="1:6" x14ac:dyDescent="0.25">
      <c r="A80" t="s">
        <v>223</v>
      </c>
      <c r="B80" t="s">
        <v>224</v>
      </c>
      <c r="C80" s="19">
        <v>67582.3</v>
      </c>
      <c r="D80" s="13">
        <v>116212.25999999998</v>
      </c>
      <c r="E80" s="19">
        <f t="shared" si="2"/>
        <v>183794.56</v>
      </c>
      <c r="F80" s="20">
        <f t="shared" si="3"/>
        <v>0.36770566005870903</v>
      </c>
    </row>
    <row r="81" spans="1:6" x14ac:dyDescent="0.25">
      <c r="A81" t="s">
        <v>225</v>
      </c>
      <c r="B81" t="s">
        <v>226</v>
      </c>
      <c r="C81" s="19">
        <v>79687.16</v>
      </c>
      <c r="D81" s="13">
        <v>84617.63</v>
      </c>
      <c r="E81" s="19">
        <f t="shared" si="2"/>
        <v>164304.79</v>
      </c>
      <c r="F81" s="20">
        <f t="shared" si="3"/>
        <v>0.48499596390342609</v>
      </c>
    </row>
    <row r="82" spans="1:6" x14ac:dyDescent="0.25">
      <c r="A82" t="s">
        <v>227</v>
      </c>
      <c r="B82" t="s">
        <v>228</v>
      </c>
      <c r="C82" s="19">
        <v>334522.95</v>
      </c>
      <c r="D82" s="13">
        <v>337956.29</v>
      </c>
      <c r="E82" s="19">
        <f t="shared" si="2"/>
        <v>672479.24</v>
      </c>
      <c r="F82" s="20">
        <f t="shared" si="3"/>
        <v>0.49744725205197415</v>
      </c>
    </row>
    <row r="83" spans="1:6" x14ac:dyDescent="0.25">
      <c r="A83" t="s">
        <v>229</v>
      </c>
      <c r="B83" t="s">
        <v>230</v>
      </c>
      <c r="C83" s="19">
        <v>5144407.2900000038</v>
      </c>
      <c r="D83" s="13">
        <v>5500339.5900000008</v>
      </c>
      <c r="E83" s="19">
        <f t="shared" si="2"/>
        <v>10644746.880000005</v>
      </c>
      <c r="F83" s="20">
        <f t="shared" si="3"/>
        <v>0.4832813168780582</v>
      </c>
    </row>
    <row r="84" spans="1:6" x14ac:dyDescent="0.25">
      <c r="A84" t="s">
        <v>231</v>
      </c>
      <c r="B84" t="s">
        <v>232</v>
      </c>
      <c r="C84" s="19">
        <v>482194.15</v>
      </c>
      <c r="D84" s="13">
        <v>638171.17999999993</v>
      </c>
      <c r="E84" s="19">
        <f t="shared" si="2"/>
        <v>1120365.33</v>
      </c>
      <c r="F84" s="20">
        <f t="shared" si="3"/>
        <v>0.43039010319964111</v>
      </c>
    </row>
    <row r="85" spans="1:6" x14ac:dyDescent="0.25">
      <c r="A85" t="s">
        <v>233</v>
      </c>
      <c r="B85" t="s">
        <v>234</v>
      </c>
      <c r="C85" s="19">
        <v>121643.76</v>
      </c>
      <c r="D85" s="13">
        <v>238390.0500000001</v>
      </c>
      <c r="E85" s="19">
        <f t="shared" si="2"/>
        <v>360033.81000000011</v>
      </c>
      <c r="F85" s="20">
        <f t="shared" si="3"/>
        <v>0.33786760193438486</v>
      </c>
    </row>
    <row r="86" spans="1:6" x14ac:dyDescent="0.25">
      <c r="A86" t="s">
        <v>235</v>
      </c>
      <c r="B86" t="s">
        <v>236</v>
      </c>
      <c r="C86" s="19">
        <v>129952.96999999997</v>
      </c>
      <c r="D86" s="13">
        <v>248504.05</v>
      </c>
      <c r="E86" s="19">
        <f t="shared" si="2"/>
        <v>378457.01999999996</v>
      </c>
      <c r="F86" s="20">
        <f t="shared" si="3"/>
        <v>0.34337576827085936</v>
      </c>
    </row>
    <row r="87" spans="1:6" x14ac:dyDescent="0.25">
      <c r="A87" t="s">
        <v>237</v>
      </c>
      <c r="B87" t="s">
        <v>238</v>
      </c>
      <c r="C87" s="19">
        <v>171158.34999999998</v>
      </c>
      <c r="D87" s="13">
        <v>207491.13999999998</v>
      </c>
      <c r="E87" s="19">
        <f t="shared" si="2"/>
        <v>378649.49</v>
      </c>
      <c r="F87" s="20">
        <f t="shared" si="3"/>
        <v>0.45202318904483402</v>
      </c>
    </row>
    <row r="88" spans="1:6" x14ac:dyDescent="0.25">
      <c r="A88" t="s">
        <v>239</v>
      </c>
      <c r="B88" t="s">
        <v>240</v>
      </c>
      <c r="C88" s="19">
        <v>190257.52000000002</v>
      </c>
      <c r="D88" s="13">
        <v>316324.92</v>
      </c>
      <c r="E88" s="19">
        <f t="shared" si="2"/>
        <v>506582.44</v>
      </c>
      <c r="F88" s="20">
        <f t="shared" si="3"/>
        <v>0.37557069684452549</v>
      </c>
    </row>
    <row r="89" spans="1:6" x14ac:dyDescent="0.25">
      <c r="A89" t="s">
        <v>241</v>
      </c>
      <c r="B89" t="s">
        <v>242</v>
      </c>
      <c r="C89" s="19">
        <v>3180377.48</v>
      </c>
      <c r="D89" s="13">
        <v>4085988.08</v>
      </c>
      <c r="E89" s="19">
        <f t="shared" si="2"/>
        <v>7266365.5600000005</v>
      </c>
      <c r="F89" s="20">
        <f t="shared" si="3"/>
        <v>0.4376847618990421</v>
      </c>
    </row>
    <row r="90" spans="1:6" x14ac:dyDescent="0.25">
      <c r="A90" t="s">
        <v>243</v>
      </c>
      <c r="B90" t="s">
        <v>244</v>
      </c>
      <c r="C90" s="19">
        <v>72547.789999999979</v>
      </c>
      <c r="D90" s="13">
        <v>119075.54999999999</v>
      </c>
      <c r="E90" s="19">
        <f t="shared" si="2"/>
        <v>191623.33999999997</v>
      </c>
      <c r="F90" s="20">
        <f t="shared" si="3"/>
        <v>0.37859579109726399</v>
      </c>
    </row>
    <row r="91" spans="1:6" x14ac:dyDescent="0.25">
      <c r="A91" t="s">
        <v>245</v>
      </c>
      <c r="B91" t="s">
        <v>246</v>
      </c>
      <c r="C91" s="19">
        <v>128757.57999999999</v>
      </c>
      <c r="D91" s="13">
        <v>295494.42000000004</v>
      </c>
      <c r="E91" s="19">
        <f t="shared" si="2"/>
        <v>424252</v>
      </c>
      <c r="F91" s="20">
        <f t="shared" si="3"/>
        <v>0.3034931597258233</v>
      </c>
    </row>
    <row r="92" spans="1:6" x14ac:dyDescent="0.25">
      <c r="A92" t="s">
        <v>247</v>
      </c>
      <c r="B92" t="s">
        <v>248</v>
      </c>
      <c r="C92" s="19">
        <v>295792.03000000003</v>
      </c>
      <c r="D92" s="13">
        <v>449644.66</v>
      </c>
      <c r="E92" s="19">
        <f t="shared" si="2"/>
        <v>745436.69</v>
      </c>
      <c r="F92" s="20">
        <f t="shared" si="3"/>
        <v>0.39680369100157931</v>
      </c>
    </row>
    <row r="93" spans="1:6" x14ac:dyDescent="0.25">
      <c r="A93" t="s">
        <v>249</v>
      </c>
      <c r="B93" t="s">
        <v>250</v>
      </c>
      <c r="C93" s="19">
        <v>253383.13000000015</v>
      </c>
      <c r="D93" s="13">
        <v>1292313.8999999997</v>
      </c>
      <c r="E93" s="19">
        <f t="shared" si="2"/>
        <v>1545697.0299999998</v>
      </c>
      <c r="F93" s="20">
        <f t="shared" si="3"/>
        <v>0.16392806939662696</v>
      </c>
    </row>
    <row r="94" spans="1:6" x14ac:dyDescent="0.25">
      <c r="A94" t="s">
        <v>251</v>
      </c>
      <c r="B94" t="s">
        <v>252</v>
      </c>
      <c r="C94" s="19">
        <v>37203.719999999994</v>
      </c>
      <c r="D94" s="13">
        <v>174755.21000000002</v>
      </c>
      <c r="E94" s="19">
        <f t="shared" si="2"/>
        <v>211958.93000000002</v>
      </c>
      <c r="F94" s="20">
        <f t="shared" si="3"/>
        <v>0.17552324877276929</v>
      </c>
    </row>
    <row r="95" spans="1:6" x14ac:dyDescent="0.25">
      <c r="A95" t="s">
        <v>253</v>
      </c>
      <c r="B95" t="s">
        <v>254</v>
      </c>
      <c r="C95" s="19">
        <v>577708.98999999987</v>
      </c>
      <c r="D95" s="13">
        <v>1990400.5799999998</v>
      </c>
      <c r="E95" s="19">
        <f t="shared" si="2"/>
        <v>2568109.5699999998</v>
      </c>
      <c r="F95" s="20">
        <f t="shared" si="3"/>
        <v>0.22495496171528223</v>
      </c>
    </row>
    <row r="96" spans="1:6" x14ac:dyDescent="0.25">
      <c r="A96" t="s">
        <v>255</v>
      </c>
      <c r="B96" t="s">
        <v>256</v>
      </c>
      <c r="C96" s="19">
        <v>72309.840000000026</v>
      </c>
      <c r="D96" s="13">
        <v>274782.74</v>
      </c>
      <c r="E96" s="19">
        <f t="shared" si="2"/>
        <v>347092.58</v>
      </c>
      <c r="F96" s="20">
        <f t="shared" si="3"/>
        <v>0.20833012333481754</v>
      </c>
    </row>
    <row r="97" spans="1:6" x14ac:dyDescent="0.25">
      <c r="A97" t="s">
        <v>257</v>
      </c>
      <c r="B97" t="s">
        <v>258</v>
      </c>
      <c r="C97" s="19">
        <v>321776.66000000009</v>
      </c>
      <c r="D97" s="13">
        <v>1345123.3800000001</v>
      </c>
      <c r="E97" s="19">
        <f t="shared" si="2"/>
        <v>1666900.0400000003</v>
      </c>
      <c r="F97" s="20">
        <f t="shared" si="3"/>
        <v>0.1930389659118372</v>
      </c>
    </row>
    <row r="98" spans="1:6" x14ac:dyDescent="0.25">
      <c r="A98" t="s">
        <v>259</v>
      </c>
      <c r="B98" t="s">
        <v>260</v>
      </c>
      <c r="C98" s="19">
        <v>132072.85999999996</v>
      </c>
      <c r="D98" s="13">
        <v>494009.22</v>
      </c>
      <c r="E98" s="19">
        <f t="shared" si="2"/>
        <v>626082.07999999996</v>
      </c>
      <c r="F98" s="20">
        <f t="shared" si="3"/>
        <v>0.21095135002107065</v>
      </c>
    </row>
    <row r="99" spans="1:6" x14ac:dyDescent="0.25">
      <c r="A99" t="s">
        <v>261</v>
      </c>
      <c r="B99" t="s">
        <v>262</v>
      </c>
      <c r="C99" s="19">
        <v>65227.42999999992</v>
      </c>
      <c r="D99" s="13">
        <v>228034.77</v>
      </c>
      <c r="E99" s="19">
        <f t="shared" si="2"/>
        <v>293262.1999999999</v>
      </c>
      <c r="F99" s="20">
        <f t="shared" si="3"/>
        <v>0.2224201755289292</v>
      </c>
    </row>
    <row r="100" spans="1:6" x14ac:dyDescent="0.25">
      <c r="A100" t="s">
        <v>263</v>
      </c>
      <c r="B100" t="s">
        <v>264</v>
      </c>
      <c r="C100" s="19">
        <v>172664.61000000002</v>
      </c>
      <c r="D100" s="13">
        <v>747275.93999999983</v>
      </c>
      <c r="E100" s="19">
        <f t="shared" si="2"/>
        <v>919940.54999999981</v>
      </c>
      <c r="F100" s="20">
        <f t="shared" si="3"/>
        <v>0.18769105242724657</v>
      </c>
    </row>
    <row r="101" spans="1:6" x14ac:dyDescent="0.25">
      <c r="A101" t="s">
        <v>265</v>
      </c>
      <c r="B101" t="s">
        <v>266</v>
      </c>
      <c r="C101" s="19">
        <v>84618.87</v>
      </c>
      <c r="D101" s="13">
        <v>467013.97</v>
      </c>
      <c r="E101" s="19">
        <f t="shared" si="2"/>
        <v>551632.84</v>
      </c>
      <c r="F101" s="20">
        <f t="shared" si="3"/>
        <v>0.15339708564123919</v>
      </c>
    </row>
    <row r="102" spans="1:6" x14ac:dyDescent="0.25">
      <c r="A102" t="s">
        <v>267</v>
      </c>
      <c r="B102" t="s">
        <v>268</v>
      </c>
      <c r="C102" s="19">
        <v>40424.450000000019</v>
      </c>
      <c r="D102" s="13">
        <v>226726.07999999996</v>
      </c>
      <c r="E102" s="19">
        <f t="shared" si="2"/>
        <v>267150.52999999997</v>
      </c>
      <c r="F102" s="20">
        <f t="shared" si="3"/>
        <v>0.15131712446911494</v>
      </c>
    </row>
    <row r="103" spans="1:6" x14ac:dyDescent="0.25">
      <c r="A103" t="s">
        <v>269</v>
      </c>
      <c r="B103" t="s">
        <v>270</v>
      </c>
      <c r="C103" s="19">
        <v>60223.980000000025</v>
      </c>
      <c r="D103" s="13">
        <v>191595.15000000002</v>
      </c>
      <c r="E103" s="19">
        <f t="shared" si="2"/>
        <v>251819.13000000006</v>
      </c>
      <c r="F103" s="20">
        <f t="shared" si="3"/>
        <v>0.2391556987747516</v>
      </c>
    </row>
    <row r="104" spans="1:6" x14ac:dyDescent="0.25">
      <c r="A104" t="s">
        <v>271</v>
      </c>
      <c r="B104" t="s">
        <v>272</v>
      </c>
      <c r="C104" s="19">
        <v>81734.01999999999</v>
      </c>
      <c r="D104" s="13">
        <v>280705.2</v>
      </c>
      <c r="E104" s="19">
        <f t="shared" si="2"/>
        <v>362439.22</v>
      </c>
      <c r="F104" s="20">
        <f t="shared" si="3"/>
        <v>0.22551096981171076</v>
      </c>
    </row>
    <row r="105" spans="1:6" x14ac:dyDescent="0.25">
      <c r="A105" t="s">
        <v>273</v>
      </c>
      <c r="B105" t="s">
        <v>274</v>
      </c>
      <c r="C105" s="19">
        <v>223553.66999999995</v>
      </c>
      <c r="D105" s="13">
        <v>846993.32000000007</v>
      </c>
      <c r="E105" s="19">
        <f t="shared" si="2"/>
        <v>1070546.99</v>
      </c>
      <c r="F105" s="20">
        <f t="shared" si="3"/>
        <v>0.20882191261870714</v>
      </c>
    </row>
    <row r="106" spans="1:6" x14ac:dyDescent="0.25">
      <c r="A106" t="s">
        <v>275</v>
      </c>
      <c r="B106" t="s">
        <v>276</v>
      </c>
      <c r="C106" s="19">
        <v>46359.280000000006</v>
      </c>
      <c r="D106" s="13">
        <v>153802.35999999999</v>
      </c>
      <c r="E106" s="19">
        <f t="shared" si="2"/>
        <v>200161.63999999998</v>
      </c>
      <c r="F106" s="20">
        <f t="shared" si="3"/>
        <v>0.23160921343370294</v>
      </c>
    </row>
    <row r="107" spans="1:6" x14ac:dyDescent="0.25">
      <c r="A107" t="s">
        <v>277</v>
      </c>
      <c r="B107" t="s">
        <v>278</v>
      </c>
      <c r="C107" s="19">
        <v>143754.29000000079</v>
      </c>
      <c r="D107" s="13">
        <v>657270.39999999991</v>
      </c>
      <c r="E107" s="19">
        <f t="shared" si="2"/>
        <v>801024.69000000064</v>
      </c>
      <c r="F107" s="20">
        <f t="shared" si="3"/>
        <v>0.17946299507946586</v>
      </c>
    </row>
    <row r="108" spans="1:6" x14ac:dyDescent="0.25">
      <c r="A108" t="s">
        <v>279</v>
      </c>
      <c r="B108" t="s">
        <v>280</v>
      </c>
      <c r="C108" s="19">
        <v>33795.049999999996</v>
      </c>
      <c r="D108" s="13">
        <v>134013.89000000004</v>
      </c>
      <c r="E108" s="19">
        <f t="shared" si="2"/>
        <v>167808.94000000003</v>
      </c>
      <c r="F108" s="20">
        <f t="shared" si="3"/>
        <v>0.20139004513108771</v>
      </c>
    </row>
    <row r="109" spans="1:6" x14ac:dyDescent="0.25">
      <c r="A109" t="s">
        <v>281</v>
      </c>
      <c r="B109" t="s">
        <v>282</v>
      </c>
      <c r="C109" s="19">
        <v>39711.480000000025</v>
      </c>
      <c r="D109" s="13">
        <v>140470.47999999998</v>
      </c>
      <c r="E109" s="19">
        <f t="shared" si="2"/>
        <v>180181.96000000002</v>
      </c>
      <c r="F109" s="20">
        <f t="shared" si="3"/>
        <v>0.2203965369230084</v>
      </c>
    </row>
    <row r="110" spans="1:6" x14ac:dyDescent="0.25">
      <c r="A110" t="s">
        <v>283</v>
      </c>
      <c r="B110" t="s">
        <v>284</v>
      </c>
      <c r="C110" s="19">
        <v>32156.51</v>
      </c>
      <c r="D110" s="13">
        <v>111538.77999999998</v>
      </c>
      <c r="E110" s="19">
        <f t="shared" si="2"/>
        <v>143695.28999999998</v>
      </c>
      <c r="F110" s="20">
        <f t="shared" si="3"/>
        <v>0.22378263059283296</v>
      </c>
    </row>
    <row r="111" spans="1:6" x14ac:dyDescent="0.25">
      <c r="A111" t="s">
        <v>285</v>
      </c>
      <c r="B111" t="s">
        <v>286</v>
      </c>
      <c r="C111" s="19">
        <v>51960.020000000004</v>
      </c>
      <c r="D111" s="13">
        <v>204280.34</v>
      </c>
      <c r="E111" s="19">
        <f t="shared" si="2"/>
        <v>256240.36</v>
      </c>
      <c r="F111" s="20">
        <f t="shared" si="3"/>
        <v>0.20277843818202568</v>
      </c>
    </row>
    <row r="112" spans="1:6" x14ac:dyDescent="0.25">
      <c r="A112" t="s">
        <v>287</v>
      </c>
      <c r="B112" t="s">
        <v>288</v>
      </c>
      <c r="C112" s="19">
        <v>16683.850000000009</v>
      </c>
      <c r="D112" s="13">
        <v>53341.22</v>
      </c>
      <c r="E112" s="19">
        <f t="shared" si="2"/>
        <v>70025.070000000007</v>
      </c>
      <c r="F112" s="20">
        <f t="shared" si="3"/>
        <v>0.23825538482146477</v>
      </c>
    </row>
    <row r="113" spans="1:6" x14ac:dyDescent="0.25">
      <c r="A113" t="s">
        <v>289</v>
      </c>
      <c r="B113" t="s">
        <v>290</v>
      </c>
      <c r="C113" s="19">
        <v>49748.360000000008</v>
      </c>
      <c r="D113" s="13">
        <v>168115.41</v>
      </c>
      <c r="E113" s="19">
        <f t="shared" si="2"/>
        <v>217863.77000000002</v>
      </c>
      <c r="F113" s="20">
        <f t="shared" si="3"/>
        <v>0.22834618165287421</v>
      </c>
    </row>
    <row r="114" spans="1:6" x14ac:dyDescent="0.25">
      <c r="A114" t="s">
        <v>291</v>
      </c>
      <c r="B114" t="s">
        <v>292</v>
      </c>
      <c r="C114" s="19">
        <v>58839.219999999987</v>
      </c>
      <c r="D114" s="13">
        <v>205865.81999999998</v>
      </c>
      <c r="E114" s="19">
        <f t="shared" si="2"/>
        <v>264705.03999999998</v>
      </c>
      <c r="F114" s="20">
        <f t="shared" si="3"/>
        <v>0.22228220512915051</v>
      </c>
    </row>
    <row r="115" spans="1:6" x14ac:dyDescent="0.25">
      <c r="A115" t="s">
        <v>293</v>
      </c>
      <c r="B115" t="s">
        <v>294</v>
      </c>
      <c r="C115" s="19">
        <v>122512.49000000002</v>
      </c>
      <c r="D115" s="13">
        <v>432988.57999999996</v>
      </c>
      <c r="E115" s="19">
        <f t="shared" si="2"/>
        <v>555501.06999999995</v>
      </c>
      <c r="F115" s="20">
        <f t="shared" si="3"/>
        <v>0.22054411164320536</v>
      </c>
    </row>
    <row r="116" spans="1:6" x14ac:dyDescent="0.25">
      <c r="A116" t="s">
        <v>295</v>
      </c>
      <c r="B116" t="s">
        <v>296</v>
      </c>
      <c r="C116" s="19">
        <v>567563.73999999976</v>
      </c>
      <c r="D116" s="13">
        <v>2236418.1000000006</v>
      </c>
      <c r="E116" s="19">
        <f t="shared" si="2"/>
        <v>2803981.8400000003</v>
      </c>
      <c r="F116" s="20">
        <f t="shared" si="3"/>
        <v>0.202413486386916</v>
      </c>
    </row>
    <row r="117" spans="1:6" x14ac:dyDescent="0.25">
      <c r="A117" t="s">
        <v>297</v>
      </c>
      <c r="B117" t="s">
        <v>298</v>
      </c>
      <c r="C117" s="19">
        <v>24498.680000000011</v>
      </c>
      <c r="D117" s="13">
        <v>85647.7</v>
      </c>
      <c r="E117" s="19">
        <f t="shared" si="2"/>
        <v>110146.38</v>
      </c>
      <c r="F117" s="20">
        <f t="shared" si="3"/>
        <v>0.22241929330768756</v>
      </c>
    </row>
    <row r="118" spans="1:6" x14ac:dyDescent="0.25">
      <c r="A118" t="s">
        <v>299</v>
      </c>
      <c r="B118" t="s">
        <v>300</v>
      </c>
      <c r="C118" s="19">
        <v>127400.93999999997</v>
      </c>
      <c r="D118" s="13">
        <v>526859.83000000007</v>
      </c>
      <c r="E118" s="19">
        <f t="shared" si="2"/>
        <v>654260.77</v>
      </c>
      <c r="F118" s="20">
        <f t="shared" si="3"/>
        <v>0.1947250176714706</v>
      </c>
    </row>
    <row r="119" spans="1:6" x14ac:dyDescent="0.25">
      <c r="A119" t="s">
        <v>301</v>
      </c>
      <c r="B119" t="s">
        <v>302</v>
      </c>
      <c r="C119" s="19">
        <v>110234.79000000007</v>
      </c>
      <c r="D119" s="13">
        <v>365273.51999999996</v>
      </c>
      <c r="E119" s="19">
        <f t="shared" ref="E119:E129" si="4">+C119+D119</f>
        <v>475508.31000000006</v>
      </c>
      <c r="F119" s="20">
        <f t="shared" ref="F119:F131" si="5">+C119/E119</f>
        <v>0.23182515990099112</v>
      </c>
    </row>
    <row r="120" spans="1:6" x14ac:dyDescent="0.25">
      <c r="A120" t="s">
        <v>303</v>
      </c>
      <c r="B120" t="s">
        <v>304</v>
      </c>
      <c r="C120" s="19">
        <v>106174.53000000001</v>
      </c>
      <c r="D120" s="13">
        <v>466163.07</v>
      </c>
      <c r="E120" s="19">
        <f t="shared" si="4"/>
        <v>572337.6</v>
      </c>
      <c r="F120" s="20">
        <f t="shared" si="5"/>
        <v>0.18551031768662415</v>
      </c>
    </row>
    <row r="121" spans="1:6" x14ac:dyDescent="0.25">
      <c r="A121" t="s">
        <v>305</v>
      </c>
      <c r="B121" t="s">
        <v>306</v>
      </c>
      <c r="C121" s="19">
        <v>35639.069999999992</v>
      </c>
      <c r="D121" s="13">
        <v>166017.85</v>
      </c>
      <c r="E121" s="19">
        <f t="shared" si="4"/>
        <v>201656.91999999998</v>
      </c>
      <c r="F121" s="20">
        <f t="shared" si="5"/>
        <v>0.1767312026782914</v>
      </c>
    </row>
    <row r="122" spans="1:6" x14ac:dyDescent="0.25">
      <c r="A122" t="s">
        <v>307</v>
      </c>
      <c r="B122" t="s">
        <v>308</v>
      </c>
      <c r="C122" s="19">
        <v>49232.689999999988</v>
      </c>
      <c r="D122" s="13">
        <v>229795.32000000004</v>
      </c>
      <c r="E122" s="19">
        <f t="shared" si="4"/>
        <v>279028.01</v>
      </c>
      <c r="F122" s="20">
        <f t="shared" si="5"/>
        <v>0.17644354056067699</v>
      </c>
    </row>
    <row r="123" spans="1:6" x14ac:dyDescent="0.25">
      <c r="A123" t="s">
        <v>309</v>
      </c>
      <c r="B123" t="s">
        <v>310</v>
      </c>
      <c r="C123" s="19">
        <v>24178.770000000015</v>
      </c>
      <c r="D123" s="13">
        <v>92497.12999999999</v>
      </c>
      <c r="E123" s="19">
        <f t="shared" si="4"/>
        <v>116675.90000000001</v>
      </c>
      <c r="F123" s="20">
        <f t="shared" si="5"/>
        <v>0.20723019920994834</v>
      </c>
    </row>
    <row r="124" spans="1:6" x14ac:dyDescent="0.25">
      <c r="A124" t="s">
        <v>311</v>
      </c>
      <c r="B124" t="s">
        <v>312</v>
      </c>
      <c r="C124" s="19">
        <v>33466.93</v>
      </c>
      <c r="D124" s="13">
        <v>152971.78999999998</v>
      </c>
      <c r="E124" s="19">
        <f t="shared" si="4"/>
        <v>186438.71999999997</v>
      </c>
      <c r="F124" s="20">
        <f t="shared" si="5"/>
        <v>0.17950632787009052</v>
      </c>
    </row>
    <row r="125" spans="1:6" x14ac:dyDescent="0.25">
      <c r="A125" t="s">
        <v>313</v>
      </c>
      <c r="B125" t="s">
        <v>314</v>
      </c>
      <c r="C125" s="19">
        <v>62225.689999999981</v>
      </c>
      <c r="D125" s="13">
        <v>304000.44000000006</v>
      </c>
      <c r="E125" s="19">
        <f t="shared" si="4"/>
        <v>366226.13000000006</v>
      </c>
      <c r="F125" s="20">
        <f t="shared" si="5"/>
        <v>0.16991056864238488</v>
      </c>
    </row>
    <row r="126" spans="1:6" x14ac:dyDescent="0.25">
      <c r="A126" t="s">
        <v>315</v>
      </c>
      <c r="B126" t="s">
        <v>316</v>
      </c>
      <c r="C126" s="19">
        <v>82236.339999999967</v>
      </c>
      <c r="D126" s="13">
        <v>355388.62999999995</v>
      </c>
      <c r="E126" s="19">
        <f t="shared" si="4"/>
        <v>437624.96999999991</v>
      </c>
      <c r="F126" s="20">
        <f t="shared" si="5"/>
        <v>0.18791509999989256</v>
      </c>
    </row>
    <row r="127" spans="1:6" x14ac:dyDescent="0.25">
      <c r="A127" t="s">
        <v>317</v>
      </c>
      <c r="B127" t="s">
        <v>318</v>
      </c>
      <c r="C127" s="19">
        <v>501353.44999999984</v>
      </c>
      <c r="D127" s="13">
        <v>2173448.83</v>
      </c>
      <c r="E127" s="19">
        <f t="shared" si="4"/>
        <v>2674802.2799999998</v>
      </c>
      <c r="F127" s="20">
        <f t="shared" si="5"/>
        <v>0.18743570459346245</v>
      </c>
    </row>
    <row r="128" spans="1:6" x14ac:dyDescent="0.25">
      <c r="A128" t="s">
        <v>319</v>
      </c>
      <c r="B128" t="s">
        <v>320</v>
      </c>
      <c r="C128" s="19">
        <v>603115.08999999985</v>
      </c>
      <c r="D128" s="13">
        <v>2559515.25</v>
      </c>
      <c r="E128" s="19">
        <f t="shared" si="4"/>
        <v>3162630.34</v>
      </c>
      <c r="F128" s="20">
        <f t="shared" si="5"/>
        <v>0.19070046928089607</v>
      </c>
    </row>
    <row r="129" spans="1:6" x14ac:dyDescent="0.25">
      <c r="A129" t="s">
        <v>321</v>
      </c>
      <c r="B129" t="s">
        <v>322</v>
      </c>
      <c r="C129" s="19">
        <v>15497.190000000004</v>
      </c>
      <c r="D129" s="13">
        <v>59862.559999999998</v>
      </c>
      <c r="E129" s="19">
        <f t="shared" si="4"/>
        <v>75359.75</v>
      </c>
      <c r="F129" s="20">
        <f t="shared" si="5"/>
        <v>0.20564280003582819</v>
      </c>
    </row>
    <row r="130" spans="1:6" x14ac:dyDescent="0.25">
      <c r="A130" s="28"/>
      <c r="B130" s="28"/>
      <c r="C130" s="27"/>
      <c r="D130" s="13"/>
    </row>
    <row r="131" spans="1:6" x14ac:dyDescent="0.25">
      <c r="A131" s="28"/>
      <c r="B131" s="28"/>
      <c r="C131" s="27">
        <f>SUM(C5:C129)</f>
        <v>35854699.129999995</v>
      </c>
      <c r="D131" s="27">
        <f>SUM(D5:D129)</f>
        <v>73268385.729999974</v>
      </c>
      <c r="E131" s="27">
        <f>SUM(E5:E129)</f>
        <v>109123084.86</v>
      </c>
      <c r="F131" s="20">
        <f t="shared" si="5"/>
        <v>0.32857116508390466</v>
      </c>
    </row>
    <row r="132" spans="1:6" x14ac:dyDescent="0.25">
      <c r="A132" s="28"/>
      <c r="B132" s="28"/>
      <c r="C132" s="27"/>
      <c r="D132" s="13"/>
    </row>
    <row r="133" spans="1:6" x14ac:dyDescent="0.25">
      <c r="A133" s="28"/>
      <c r="B133" s="28"/>
      <c r="C133" s="27"/>
      <c r="D133" s="13"/>
    </row>
    <row r="134" spans="1:6" x14ac:dyDescent="0.25">
      <c r="A134" s="28"/>
      <c r="B134" s="28"/>
      <c r="C134" s="27"/>
      <c r="D134" s="13"/>
    </row>
    <row r="135" spans="1:6" x14ac:dyDescent="0.25">
      <c r="A135" s="28"/>
      <c r="B135" s="28"/>
      <c r="C135" s="27"/>
      <c r="D135" s="13"/>
    </row>
    <row r="136" spans="1:6" x14ac:dyDescent="0.25">
      <c r="A136" s="28"/>
      <c r="B136" s="28"/>
      <c r="C136" s="27"/>
      <c r="D136" s="13"/>
    </row>
    <row r="137" spans="1:6" x14ac:dyDescent="0.25">
      <c r="A137" s="28"/>
      <c r="B137" s="28"/>
      <c r="C137" s="27"/>
      <c r="D137" s="13"/>
    </row>
    <row r="138" spans="1:6" x14ac:dyDescent="0.25">
      <c r="A138" s="28"/>
      <c r="B138" s="28"/>
      <c r="C138" s="27"/>
      <c r="D138" s="13"/>
    </row>
    <row r="139" spans="1:6" x14ac:dyDescent="0.25">
      <c r="A139" s="28"/>
      <c r="B139" s="28"/>
      <c r="C139" s="27"/>
      <c r="D139" s="13"/>
    </row>
    <row r="140" spans="1:6" x14ac:dyDescent="0.25">
      <c r="A140" s="28"/>
      <c r="B140" s="28"/>
      <c r="C140" s="27"/>
      <c r="D140" s="13"/>
    </row>
    <row r="141" spans="1:6" x14ac:dyDescent="0.25">
      <c r="A141" s="28"/>
      <c r="B141" s="28"/>
      <c r="C141" s="27"/>
      <c r="D141" s="13"/>
    </row>
    <row r="142" spans="1:6" x14ac:dyDescent="0.25">
      <c r="A142" s="28"/>
      <c r="B142" s="28"/>
      <c r="C142" s="27"/>
      <c r="D142" s="13"/>
    </row>
    <row r="143" spans="1:6" x14ac:dyDescent="0.25">
      <c r="A143" s="28"/>
      <c r="B143" s="28"/>
      <c r="C143" s="27"/>
      <c r="D143" s="13"/>
    </row>
    <row r="144" spans="1:6" x14ac:dyDescent="0.25">
      <c r="A144" s="28"/>
      <c r="B144" s="28"/>
      <c r="C144" s="25"/>
      <c r="D144" s="13"/>
    </row>
    <row r="145" spans="1:4" x14ac:dyDescent="0.25">
      <c r="A145" s="28"/>
      <c r="B145" s="28"/>
      <c r="C145" s="25"/>
      <c r="D145" s="13"/>
    </row>
    <row r="146" spans="1:4" x14ac:dyDescent="0.25">
      <c r="A146" s="28"/>
      <c r="B146" s="28"/>
      <c r="C146" s="25"/>
      <c r="D146" s="13"/>
    </row>
    <row r="147" spans="1:4" x14ac:dyDescent="0.25">
      <c r="A147" s="28"/>
      <c r="B147" s="28"/>
      <c r="C147" s="27"/>
      <c r="D147" s="13"/>
    </row>
    <row r="148" spans="1:4" x14ac:dyDescent="0.25">
      <c r="A148" s="28"/>
      <c r="B148" s="28"/>
      <c r="C148" s="27"/>
      <c r="D148" s="13"/>
    </row>
    <row r="149" spans="1:4" x14ac:dyDescent="0.25">
      <c r="A149" s="28"/>
      <c r="B149" s="28"/>
      <c r="C149" s="27"/>
      <c r="D149" s="13"/>
    </row>
    <row r="150" spans="1:4" x14ac:dyDescent="0.25">
      <c r="A150" s="28"/>
      <c r="B150" s="28"/>
      <c r="C150" s="27"/>
      <c r="D150" s="13"/>
    </row>
    <row r="151" spans="1:4" x14ac:dyDescent="0.25">
      <c r="A151" s="28"/>
      <c r="B151" s="28"/>
      <c r="C151" s="27"/>
      <c r="D151" s="13"/>
    </row>
    <row r="152" spans="1:4" x14ac:dyDescent="0.25">
      <c r="A152" s="28"/>
      <c r="D152" s="13"/>
    </row>
    <row r="153" spans="1:4" x14ac:dyDescent="0.25">
      <c r="A153" s="28"/>
      <c r="D153" s="13"/>
    </row>
    <row r="154" spans="1:4" x14ac:dyDescent="0.25">
      <c r="A154" s="28"/>
      <c r="D154" s="13"/>
    </row>
    <row r="155" spans="1:4" x14ac:dyDescent="0.25">
      <c r="A155" s="28"/>
      <c r="D155" s="13"/>
    </row>
  </sheetData>
  <mergeCells count="2">
    <mergeCell ref="A1:F1"/>
    <mergeCell ref="A2:F2"/>
  </mergeCells>
  <printOptions horizontalCentered="1"/>
  <pageMargins left="0.7" right="0.7" top="0.75" bottom="0.75" header="0.3" footer="0.3"/>
  <pageSetup scale="85" orientation="portrait" r:id="rId1"/>
  <headerFooter>
    <oddHeader>&amp;RExhibit GSW-5
2022 TX Rate Case
Page 1 of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DD95EB-8004-4D15-86CC-6718A66418C0}">
  <ds:schemaRefs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dcmitype/"/>
    <ds:schemaRef ds:uri="http://purl.org/dc/elements/1.1/"/>
    <ds:schemaRef ds:uri="http://schemas.microsoft.com/office/2006/metadata/properties"/>
    <ds:schemaRef ds:uri="http://schemas.microsoft.com/sharepoint/v3"/>
    <ds:schemaRef ds:uri="8e762869-53d1-4bbb-98c0-68c1ab1b3c4c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09C2707-7538-4EF3-A491-E80593308E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AA639F-5B49-45E6-9262-E28485FD21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WP</vt:lpstr>
      <vt:lpstr>Exh 3</vt:lpstr>
      <vt:lpstr>Exh 4</vt:lpstr>
      <vt:lpstr>Exh 5</vt:lpstr>
      <vt:lpstr>'Exh 3'!Print_Area</vt:lpstr>
      <vt:lpstr>'Exh 4'!Print_Area</vt:lpstr>
      <vt:lpstr>'Exh 5'!Print_Area</vt:lpstr>
      <vt:lpstr>WP!Print_Area</vt:lpstr>
      <vt:lpstr>WP!Print_Titles</vt:lpstr>
    </vt:vector>
  </TitlesOfParts>
  <Manager/>
  <Company>Lewis &amp; Ellis,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 Wilson</dc:creator>
  <cp:keywords/>
  <dc:description/>
  <cp:lastModifiedBy>Papadakis, Panagiotis</cp:lastModifiedBy>
  <cp:revision/>
  <cp:lastPrinted>2022-08-09T17:39:46Z</cp:lastPrinted>
  <dcterms:created xsi:type="dcterms:W3CDTF">2004-06-03T21:39:37Z</dcterms:created>
  <dcterms:modified xsi:type="dcterms:W3CDTF">2022-08-09T17:39:48Z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2022-08-09T17:23:11Z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a89b335c-eb45-4b04-a0c3-bcf2266de6fa</vt:lpwstr>
  </property>
  <property fmtid="{D5CDD505-2E9C-101B-9397-08002B2CF9AE}" pid="10" name="MSIP_Label_4391f082-e357-48ae-be1c-7e151bab59c6_ContentBits">
    <vt:lpwstr>0</vt:lpwstr>
  </property>
</Properties>
</file>